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Academyware Master - Work File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F16" i="262" s="1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I22" i="310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F140" i="151"/>
  <c r="I140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G28" i="263" l="1"/>
  <c r="C58" i="151"/>
  <c r="C62" i="151" s="1"/>
  <c r="H22" i="312"/>
  <c r="H29" i="312" s="1"/>
  <c r="D26" i="350"/>
  <c r="H26" i="350" s="1"/>
  <c r="G14" i="270" s="1"/>
  <c r="D15" i="262"/>
  <c r="F15" i="262" s="1"/>
  <c r="E26" i="167"/>
  <c r="H26" i="167" s="1"/>
  <c r="D25" i="350"/>
  <c r="D46" i="350" s="1"/>
  <c r="D13" i="262"/>
  <c r="F13" i="262" s="1"/>
  <c r="I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H20" i="145" s="1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G18" i="155" s="1"/>
  <c r="C10" i="151"/>
  <c r="C26" i="151" s="1"/>
  <c r="E20" i="196"/>
  <c r="D20" i="196"/>
  <c r="I35" i="196"/>
  <c r="G21" i="145"/>
  <c r="G16" i="290"/>
  <c r="G20" i="290" s="1"/>
  <c r="H70" i="319" s="1"/>
  <c r="G14" i="207"/>
  <c r="H16" i="206"/>
  <c r="H20" i="206" s="1"/>
  <c r="E27" i="192"/>
  <c r="E33" i="192" s="1"/>
  <c r="H13" i="346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I14" i="308"/>
  <c r="F85" i="258"/>
  <c r="E12" i="296" s="1"/>
  <c r="H13" i="196"/>
  <c r="I33" i="196"/>
  <c r="N20" i="217"/>
  <c r="I37" i="196"/>
  <c r="H11" i="184"/>
  <c r="F568" i="352"/>
  <c r="H24" i="283"/>
  <c r="E38" i="196"/>
  <c r="H35" i="196" s="1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24" i="261"/>
  <c r="K24" i="261" s="1"/>
  <c r="M24" i="261" s="1"/>
  <c r="G32" i="261"/>
  <c r="K32" i="261" s="1"/>
  <c r="H11" i="327"/>
  <c r="G27" i="159"/>
  <c r="H15" i="214"/>
  <c r="H19" i="214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F32" i="262"/>
  <c r="I32" i="262" s="1"/>
  <c r="G32" i="262"/>
  <c r="D33" i="262"/>
  <c r="I27" i="262"/>
  <c r="G18" i="270"/>
  <c r="L26" i="350"/>
  <c r="K28" i="263"/>
  <c r="N28" i="263"/>
  <c r="H17" i="283"/>
  <c r="H22" i="283" s="1"/>
  <c r="H13" i="184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E17" i="225" l="1"/>
  <c r="G17" i="225" s="1"/>
  <c r="C39" i="225" s="1"/>
  <c r="C12" i="324"/>
  <c r="H17" i="145"/>
  <c r="G20" i="155"/>
  <c r="H35" i="320" s="1"/>
  <c r="H18" i="145"/>
  <c r="G13" i="262"/>
  <c r="H15" i="327"/>
  <c r="H24" i="327" s="1"/>
  <c r="H28" i="327" s="1"/>
  <c r="I15" i="262"/>
  <c r="F17" i="262"/>
  <c r="F33" i="344"/>
  <c r="H45" i="318" s="1"/>
  <c r="H17" i="346"/>
  <c r="C22" i="346" s="1"/>
  <c r="F29" i="160"/>
  <c r="H21" i="145"/>
  <c r="G23" i="145" s="1"/>
  <c r="H29" i="321" s="1"/>
  <c r="H19" i="145"/>
  <c r="H23" i="214"/>
  <c r="G16" i="207"/>
  <c r="E26" i="207" s="1"/>
  <c r="G26" i="207" s="1"/>
  <c r="C31" i="207" s="1"/>
  <c r="G31" i="207" s="1"/>
  <c r="K31" i="207" s="1"/>
  <c r="H17" i="295"/>
  <c r="H25" i="350"/>
  <c r="F20" i="160" s="1"/>
  <c r="F23" i="160" s="1"/>
  <c r="H52" i="206"/>
  <c r="H27" i="257"/>
  <c r="H24" i="206"/>
  <c r="E23" i="151"/>
  <c r="E26" i="151" s="1"/>
  <c r="G26" i="151" s="1"/>
  <c r="L26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19" i="167" s="1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23" i="220"/>
  <c r="H22" i="319" s="1"/>
  <c r="H21" i="220"/>
  <c r="E44" i="151" l="1"/>
  <c r="E47" i="151" s="1"/>
  <c r="G47" i="151" s="1"/>
  <c r="L47" i="151" s="1"/>
  <c r="M31" i="207"/>
  <c r="H15" i="321" s="1"/>
  <c r="F26" i="346"/>
  <c r="H47" i="318" s="1"/>
  <c r="H25" i="349"/>
  <c r="H27" i="349" s="1"/>
  <c r="H31" i="349" s="1"/>
  <c r="H56" i="206"/>
  <c r="H18" i="31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E105" i="151" s="1"/>
  <c r="G105" i="151" s="1"/>
  <c r="L105" i="151" s="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48" i="349"/>
  <c r="H48" i="319"/>
  <c r="H41" i="327"/>
  <c r="H43" i="327"/>
  <c r="H56" i="319" s="1"/>
  <c r="G23" i="161"/>
  <c r="G19" i="161"/>
  <c r="O12" i="301"/>
  <c r="Q12" i="301" s="1"/>
  <c r="H62" i="319" s="1"/>
  <c r="H35" i="257" l="1"/>
  <c r="H57" i="257" s="1"/>
  <c r="H53" i="257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G27" i="161"/>
  <c r="G34" i="161" s="1"/>
  <c r="H82" i="319" l="1"/>
  <c r="H13" i="325" s="1"/>
  <c r="E19" i="169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35" i="314" s="1"/>
  <c r="H37" i="318" s="1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<sst xmlns="http://schemas.openxmlformats.org/spreadsheetml/2006/main" count="4208" uniqueCount="2073">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</sst>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Mercedes-Benz of Chantilly</v>
          </cell>
          <cell r="I2" t="str">
            <v>Highline</v>
          </cell>
        </row>
        <row r="3">
          <cell r="B3" t="str">
            <v>Michael Reading</v>
          </cell>
          <cell r="I3">
            <v>12</v>
          </cell>
        </row>
        <row r="6">
          <cell r="D6">
            <v>25</v>
          </cell>
        </row>
        <row r="8">
          <cell r="D8">
            <v>3591</v>
          </cell>
        </row>
        <row r="10">
          <cell r="D10">
            <v>8</v>
          </cell>
        </row>
        <row r="13">
          <cell r="D13">
            <v>0.25</v>
          </cell>
        </row>
        <row r="16">
          <cell r="D16">
            <v>7.5</v>
          </cell>
        </row>
        <row r="21">
          <cell r="E21">
            <v>220</v>
          </cell>
        </row>
        <row r="24">
          <cell r="E24">
            <v>110</v>
          </cell>
        </row>
        <row r="26">
          <cell r="D26">
            <v>78</v>
          </cell>
        </row>
        <row r="27">
          <cell r="D27">
            <v>515</v>
          </cell>
        </row>
        <row r="29">
          <cell r="D29">
            <v>7</v>
          </cell>
        </row>
        <row r="30">
          <cell r="D30">
            <v>26</v>
          </cell>
        </row>
        <row r="39">
          <cell r="D39">
            <v>2.24E-2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1600</v>
          </cell>
        </row>
        <row r="36">
          <cell r="C36">
            <v>-725408.7</v>
          </cell>
        </row>
        <row r="41">
          <cell r="C41">
            <v>2530670.42</v>
          </cell>
        </row>
        <row r="49">
          <cell r="C49">
            <v>769836</v>
          </cell>
        </row>
        <row r="70">
          <cell r="C70">
            <v>461078.15</v>
          </cell>
        </row>
        <row r="76">
          <cell r="C76">
            <v>40695.760000000002</v>
          </cell>
        </row>
        <row r="88">
          <cell r="C88">
            <v>36213</v>
          </cell>
        </row>
        <row r="134">
          <cell r="C134">
            <v>5216892.54</v>
          </cell>
        </row>
        <row r="137">
          <cell r="C137">
            <v>6087634.9900000002</v>
          </cell>
        </row>
        <row r="138">
          <cell r="C138">
            <v>3219116.98</v>
          </cell>
        </row>
        <row r="139">
          <cell r="C139">
            <v>0</v>
          </cell>
        </row>
        <row r="140">
          <cell r="C140">
            <v>1791605.52</v>
          </cell>
        </row>
        <row r="141">
          <cell r="C141">
            <v>11098357.49</v>
          </cell>
        </row>
        <row r="154">
          <cell r="C154">
            <v>2728575.26</v>
          </cell>
        </row>
        <row r="156">
          <cell r="C156">
            <v>251671.95</v>
          </cell>
        </row>
        <row r="157">
          <cell r="C157">
            <v>0</v>
          </cell>
        </row>
        <row r="167">
          <cell r="C167">
            <v>545455.52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2">
          <cell r="C172">
            <v>0</v>
          </cell>
        </row>
        <row r="173">
          <cell r="C173">
            <v>5857.54</v>
          </cell>
        </row>
        <row r="174">
          <cell r="C174">
            <v>460.8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17946809.640000001</v>
          </cell>
        </row>
        <row r="192">
          <cell r="C192">
            <v>6636.61</v>
          </cell>
        </row>
        <row r="238">
          <cell r="C238">
            <v>24101000.27</v>
          </cell>
        </row>
        <row r="256">
          <cell r="C256">
            <v>-15103019</v>
          </cell>
        </row>
        <row r="271">
          <cell r="C271">
            <v>-19069737</v>
          </cell>
        </row>
        <row r="408">
          <cell r="C408">
            <v>-2858607.26</v>
          </cell>
        </row>
        <row r="415">
          <cell r="C415">
            <v>0</v>
          </cell>
        </row>
        <row r="446">
          <cell r="C446">
            <v>4330625.24</v>
          </cell>
        </row>
        <row r="460">
          <cell r="C460">
            <v>-5872406.5</v>
          </cell>
        </row>
        <row r="461">
          <cell r="C461">
            <v>-24101000.27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117</v>
          </cell>
          <cell r="F28">
            <v>998</v>
          </cell>
          <cell r="G28">
            <v>76</v>
          </cell>
          <cell r="H28">
            <v>872</v>
          </cell>
        </row>
        <row r="46">
          <cell r="F46">
            <v>53537164</v>
          </cell>
        </row>
        <row r="56">
          <cell r="F56">
            <v>3472626</v>
          </cell>
        </row>
        <row r="57">
          <cell r="G57">
            <v>2452335</v>
          </cell>
          <cell r="H57">
            <v>29220172</v>
          </cell>
        </row>
        <row r="61">
          <cell r="H61">
            <v>2095660</v>
          </cell>
        </row>
        <row r="62">
          <cell r="E62">
            <v>7107498</v>
          </cell>
        </row>
        <row r="64">
          <cell r="I64">
            <v>249368</v>
          </cell>
          <cell r="J64">
            <v>2698403</v>
          </cell>
        </row>
        <row r="65">
          <cell r="I65">
            <v>87676</v>
          </cell>
          <cell r="J65">
            <v>981215</v>
          </cell>
        </row>
        <row r="66">
          <cell r="I66">
            <v>17530</v>
          </cell>
          <cell r="J66">
            <v>193321</v>
          </cell>
        </row>
        <row r="67">
          <cell r="I67">
            <v>153822</v>
          </cell>
          <cell r="J67">
            <v>1771783</v>
          </cell>
        </row>
        <row r="69">
          <cell r="I69">
            <v>85863</v>
          </cell>
          <cell r="J69">
            <v>765974</v>
          </cell>
        </row>
        <row r="80">
          <cell r="M80">
            <v>179913</v>
          </cell>
          <cell r="N80">
            <v>1852429</v>
          </cell>
        </row>
        <row r="81">
          <cell r="M81">
            <v>114237</v>
          </cell>
          <cell r="N81">
            <v>1526842</v>
          </cell>
        </row>
        <row r="83">
          <cell r="M83">
            <v>62563</v>
          </cell>
          <cell r="N83">
            <v>738581</v>
          </cell>
        </row>
        <row r="84">
          <cell r="M84">
            <v>39010</v>
          </cell>
          <cell r="N84">
            <v>438590</v>
          </cell>
        </row>
        <row r="85">
          <cell r="M85">
            <v>158920</v>
          </cell>
          <cell r="N85">
            <v>1446343</v>
          </cell>
        </row>
        <row r="89">
          <cell r="C89">
            <v>11054222</v>
          </cell>
          <cell r="D89">
            <v>101926720</v>
          </cell>
          <cell r="I89">
            <v>600128</v>
          </cell>
          <cell r="J89">
            <v>6549951</v>
          </cell>
          <cell r="M89">
            <v>648561</v>
          </cell>
          <cell r="N89">
            <v>7051150</v>
          </cell>
        </row>
        <row r="100">
          <cell r="E100">
            <v>-228834</v>
          </cell>
          <cell r="F100">
            <v>-1621923</v>
          </cell>
        </row>
        <row r="118">
          <cell r="E118">
            <v>216230</v>
          </cell>
          <cell r="F118">
            <v>1673040</v>
          </cell>
          <cell r="H118">
            <v>984403</v>
          </cell>
        </row>
        <row r="120">
          <cell r="G120">
            <v>38570</v>
          </cell>
          <cell r="H120">
            <v>456590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-62323</v>
          </cell>
        </row>
        <row r="126">
          <cell r="E126">
            <v>-12604</v>
          </cell>
          <cell r="G126">
            <v>29589</v>
          </cell>
        </row>
        <row r="128">
          <cell r="I128">
            <v>203046</v>
          </cell>
          <cell r="J128">
            <v>2212896</v>
          </cell>
        </row>
        <row r="129">
          <cell r="I129">
            <v>-10317</v>
          </cell>
          <cell r="J129">
            <v>-113361</v>
          </cell>
        </row>
        <row r="130">
          <cell r="I130">
            <v>69120</v>
          </cell>
          <cell r="J130">
            <v>786593</v>
          </cell>
        </row>
        <row r="131">
          <cell r="I131">
            <v>14665</v>
          </cell>
          <cell r="J131">
            <v>163699</v>
          </cell>
        </row>
        <row r="132">
          <cell r="I132">
            <v>113525</v>
          </cell>
          <cell r="J132">
            <v>1333522</v>
          </cell>
        </row>
        <row r="133">
          <cell r="I133">
            <v>847</v>
          </cell>
          <cell r="J133">
            <v>19954</v>
          </cell>
        </row>
        <row r="134">
          <cell r="I134">
            <v>48427</v>
          </cell>
          <cell r="J134">
            <v>477619</v>
          </cell>
        </row>
        <row r="136">
          <cell r="I136">
            <v>423711</v>
          </cell>
          <cell r="J136">
            <v>4808608</v>
          </cell>
        </row>
        <row r="148">
          <cell r="M148">
            <v>75830</v>
          </cell>
          <cell r="N148">
            <v>791268</v>
          </cell>
        </row>
        <row r="149">
          <cell r="M149">
            <v>-4402</v>
          </cell>
          <cell r="N149">
            <v>-38554</v>
          </cell>
        </row>
        <row r="150">
          <cell r="M150">
            <v>41233</v>
          </cell>
          <cell r="N150">
            <v>553475</v>
          </cell>
        </row>
        <row r="152">
          <cell r="M152">
            <v>18022</v>
          </cell>
          <cell r="N152">
            <v>219241</v>
          </cell>
        </row>
        <row r="153">
          <cell r="M153">
            <v>12567</v>
          </cell>
          <cell r="N153">
            <v>138372</v>
          </cell>
        </row>
        <row r="154">
          <cell r="M154">
            <v>41532</v>
          </cell>
          <cell r="N154">
            <v>380091</v>
          </cell>
        </row>
        <row r="156">
          <cell r="N156">
            <v>66267</v>
          </cell>
        </row>
        <row r="159">
          <cell r="C159">
            <v>657115</v>
          </cell>
          <cell r="D159">
            <v>7671499</v>
          </cell>
          <cell r="H159">
            <v>394267</v>
          </cell>
          <cell r="M159">
            <v>216419</v>
          </cell>
          <cell r="N159">
            <v>2417507</v>
          </cell>
        </row>
        <row r="162">
          <cell r="E162">
            <v>90747</v>
          </cell>
          <cell r="G162">
            <v>39663</v>
          </cell>
        </row>
        <row r="163">
          <cell r="E163">
            <v>23364</v>
          </cell>
          <cell r="G163">
            <v>20364</v>
          </cell>
        </row>
        <row r="164">
          <cell r="E164">
            <v>48153</v>
          </cell>
          <cell r="G164">
            <v>27773</v>
          </cell>
        </row>
        <row r="165">
          <cell r="E165">
            <v>1849</v>
          </cell>
          <cell r="G165">
            <v>704</v>
          </cell>
        </row>
        <row r="166">
          <cell r="E166">
            <v>1763</v>
          </cell>
          <cell r="G166">
            <v>3593</v>
          </cell>
        </row>
        <row r="169">
          <cell r="E169">
            <v>30194</v>
          </cell>
        </row>
        <row r="170">
          <cell r="E170">
            <v>-149</v>
          </cell>
        </row>
        <row r="174">
          <cell r="E174">
            <v>33926</v>
          </cell>
        </row>
        <row r="175">
          <cell r="E175">
            <v>-13169</v>
          </cell>
        </row>
        <row r="180">
          <cell r="C180">
            <v>18375</v>
          </cell>
        </row>
        <row r="181">
          <cell r="C181">
            <v>55934</v>
          </cell>
          <cell r="I181">
            <v>22327</v>
          </cell>
          <cell r="K181">
            <v>0</v>
          </cell>
          <cell r="M181">
            <v>7269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5393</v>
          </cell>
          <cell r="I184">
            <v>2153</v>
          </cell>
          <cell r="K184">
            <v>0</v>
          </cell>
          <cell r="M184">
            <v>701</v>
          </cell>
        </row>
        <row r="185">
          <cell r="C185">
            <v>66304</v>
          </cell>
        </row>
        <row r="186">
          <cell r="C186">
            <v>21752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14317</v>
          </cell>
        </row>
        <row r="190">
          <cell r="C190">
            <v>24943</v>
          </cell>
        </row>
        <row r="191">
          <cell r="C191">
            <v>9369</v>
          </cell>
        </row>
        <row r="209">
          <cell r="I209">
            <v>13989</v>
          </cell>
          <cell r="K209">
            <v>0</v>
          </cell>
          <cell r="M209">
            <v>852</v>
          </cell>
        </row>
        <row r="223">
          <cell r="C223">
            <v>1067075</v>
          </cell>
          <cell r="D223">
            <v>11389394</v>
          </cell>
          <cell r="F223">
            <v>4649463</v>
          </cell>
          <cell r="H223">
            <v>1748095</v>
          </cell>
          <cell r="J223">
            <v>3994729</v>
          </cell>
          <cell r="M223">
            <v>91505</v>
          </cell>
          <cell r="N223">
            <v>997106</v>
          </cell>
        </row>
        <row r="226">
          <cell r="E226">
            <v>756069</v>
          </cell>
          <cell r="F226">
            <v>4242653</v>
          </cell>
        </row>
        <row r="227">
          <cell r="G227">
            <v>5531</v>
          </cell>
          <cell r="H227">
            <v>137556</v>
          </cell>
        </row>
        <row r="228">
          <cell r="E228">
            <v>57915</v>
          </cell>
          <cell r="F228">
            <v>494385</v>
          </cell>
        </row>
        <row r="229">
          <cell r="G229">
            <v>37125</v>
          </cell>
          <cell r="H229">
            <v>431640</v>
          </cell>
        </row>
        <row r="230">
          <cell r="C230">
            <v>59825</v>
          </cell>
          <cell r="D230">
            <v>524290</v>
          </cell>
          <cell r="E230">
            <v>59825</v>
          </cell>
          <cell r="F230">
            <v>524290</v>
          </cell>
        </row>
        <row r="231">
          <cell r="C231">
            <v>107650</v>
          </cell>
          <cell r="D231">
            <v>1220130</v>
          </cell>
          <cell r="G231">
            <v>107650</v>
          </cell>
          <cell r="H231">
            <v>1220130</v>
          </cell>
        </row>
        <row r="232">
          <cell r="C232">
            <v>1024114</v>
          </cell>
        </row>
        <row r="238">
          <cell r="C238">
            <v>614154</v>
          </cell>
          <cell r="D238">
            <v>3332759</v>
          </cell>
          <cell r="I238">
            <v>78385</v>
          </cell>
          <cell r="J238">
            <v>813878</v>
          </cell>
          <cell r="M238">
            <v>124914</v>
          </cell>
          <cell r="N238">
            <v>1420401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1,019</v>
          </cell>
          <cell r="G22" t="str">
            <v>10,847</v>
          </cell>
        </row>
        <row r="24">
          <cell r="F24" t="str">
            <v>2,235</v>
          </cell>
          <cell r="G24" t="str">
            <v>25,124</v>
          </cell>
        </row>
        <row r="28">
          <cell r="F28" t="str">
            <v>155.00</v>
          </cell>
        </row>
        <row r="40">
          <cell r="F40" t="str">
            <v>454</v>
          </cell>
          <cell r="G40" t="str">
            <v>4,310</v>
          </cell>
        </row>
        <row r="42">
          <cell r="F42" t="str">
            <v>1,092</v>
          </cell>
          <cell r="G42" t="str">
            <v>11,783</v>
          </cell>
        </row>
        <row r="44">
          <cell r="F44" t="str">
            <v>134.90</v>
          </cell>
        </row>
        <row r="51">
          <cell r="F51" t="str">
            <v>91</v>
          </cell>
          <cell r="G51" t="str">
            <v>1,004</v>
          </cell>
        </row>
        <row r="57">
          <cell r="F57" t="str">
            <v>518</v>
          </cell>
          <cell r="G57" t="str">
            <v>6,186</v>
          </cell>
        </row>
        <row r="59">
          <cell r="F59" t="str">
            <v>1,269</v>
          </cell>
          <cell r="G59" t="str">
            <v>16,804</v>
          </cell>
        </row>
        <row r="70">
          <cell r="F70" t="str">
            <v>24</v>
          </cell>
        </row>
        <row r="73">
          <cell r="F73" t="str">
            <v>7</v>
          </cell>
        </row>
        <row r="131">
          <cell r="F131" t="str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>Mercedes-Benz of Chantilly</v>
      </c>
      <c r="F5" s="2465"/>
      <c r="G5" s="2465"/>
      <c r="H5" s="2465"/>
      <c r="I5" s="2466" t="s">
        <v>1257</v>
      </c>
      <c r="J5" s="2467"/>
      <c r="K5" s="2468" t="str">
        <f>[4]Sheet1!$B$3</f>
        <v>Michael Reading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F17" sqref="F17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460.8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25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3994729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600128</v>
      </c>
      <c r="G36" s="1944">
        <f>[6]Sheet1!$J$89</f>
        <v>6549951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423711</v>
      </c>
      <c r="G37" s="1945">
        <f>[6]Sheet1!$J$136</f>
        <v>4808608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422864</v>
      </c>
      <c r="G38" s="1944">
        <f>[6]Sheet1!$J$136-[6]Sheet1!$J$133</f>
        <v>4788654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78385</v>
      </c>
      <c r="G39" s="1944">
        <f>[6]Sheet1!$J$238</f>
        <v>813878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335231</v>
      </c>
      <c r="G40" s="1945">
        <f>[6]Sheet1!$J$64+[6]Sheet1!$J$69</f>
        <v>3464377</v>
      </c>
      <c r="H40" s="1949" t="str">
        <f>'[7]Fixed Ops Analysis'!$F$22</f>
        <v>1,019</v>
      </c>
      <c r="I40" s="1949" t="str">
        <f>'[7]Fixed Ops Analysis'!$G$22</f>
        <v>10,847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241156</v>
      </c>
      <c r="G41" s="1945">
        <f>[6]Sheet1!$J$128+[6]Sheet1!$J$129+[6]Sheet1!$J$134</f>
        <v>2577154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87676</v>
      </c>
      <c r="G46" s="2235">
        <f>[6]Sheet1!$J$65</f>
        <v>981215</v>
      </c>
      <c r="H46" s="1949" t="str">
        <f>'[7]Fixed Ops Analysis'!$F$40</f>
        <v>454</v>
      </c>
      <c r="I46" s="1949" t="str">
        <f>'[7]Fixed Ops Analysis'!$G$40</f>
        <v>4,310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69120</v>
      </c>
      <c r="G47" s="2237">
        <f>[6]Sheet1!$J$130</f>
        <v>786593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17530</v>
      </c>
      <c r="G50" s="2236">
        <f>[6]Sheet1!$J$66</f>
        <v>193321</v>
      </c>
      <c r="H50" s="1949" t="str">
        <f>'[7]Fixed Ops Analysis'!$F$51</f>
        <v>91</v>
      </c>
      <c r="I50" s="1949" t="str">
        <f>'[7]Fixed Ops Analysis'!$G$51</f>
        <v>1,004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14665</v>
      </c>
      <c r="G51" s="2237">
        <f>[6]Sheet1!$J$131</f>
        <v>163699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153822</v>
      </c>
      <c r="G52" s="2237">
        <f>[6]Sheet1!$J$67</f>
        <v>1771783</v>
      </c>
      <c r="H52" s="1949" t="str">
        <f>'[7]Fixed Ops Analysis'!$F$57</f>
        <v>518</v>
      </c>
      <c r="I52" s="1949" t="str">
        <f>'[7]Fixed Ops Analysis'!$G$57</f>
        <v>6,186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113525</v>
      </c>
      <c r="G53" s="1927">
        <f>[6]Sheet1!$J$132</f>
        <v>1333522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0.73802837045416125</v>
      </c>
      <c r="G54" s="1962">
        <f>G53/G52</f>
        <v>0.75264408790467008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0.71937261172146971</v>
      </c>
      <c r="G55" s="1962">
        <f>G41/G40</f>
        <v>0.74390114008954566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0.78835713308088873</v>
      </c>
      <c r="G56" s="1962">
        <f>G47/G46</f>
        <v>0.80165203344832681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0.83656588705077006</v>
      </c>
      <c r="G57" s="1962">
        <f>G51/G50</f>
        <v>0.84677298379379373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0.70603437933240909</v>
      </c>
      <c r="G58" s="1962">
        <f>G37/G36</f>
        <v>0.7341441180246997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170.77800313450723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319.38572877293262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155.00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134.90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155.00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3591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7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24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2,235</v>
      </c>
      <c r="G74" s="2351" t="str">
        <f>'[7]Fixed Ops Analysis'!$G$24</f>
        <v>25,124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1,092</v>
      </c>
      <c r="G75" s="2351" t="str">
        <f>'[7]Fixed Ops Analysis'!$G$42</f>
        <v>11,783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1,269</v>
      </c>
      <c r="G76" s="2351" t="str">
        <f>'[7]Fixed Ops Analysis'!$G$59</f>
        <v>16,804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370466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545455.52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6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91505</v>
      </c>
      <c r="G168" s="2025">
        <f>[6]Sheet1!$N$223</f>
        <v>997106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648561</v>
      </c>
      <c r="G171" s="2026">
        <f>[6]Sheet1!$N$89</f>
        <v>7051150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216419</v>
      </c>
      <c r="G172" s="2026">
        <f>[6]Sheet1!$N$159</f>
        <v>2417507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124914</v>
      </c>
      <c r="G173" s="2026">
        <f>[6]Sheet1!$N$238</f>
        <v>1420401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114237</v>
      </c>
      <c r="G176" s="2029">
        <f>[6]Sheet1!$N$81</f>
        <v>1526842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41233</v>
      </c>
      <c r="G177" s="2028">
        <f>[6]Sheet1!$N$150</f>
        <v>553475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179913</v>
      </c>
      <c r="G180" s="2029">
        <f>[6]Sheet1!$N$80</f>
        <v>1852429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71428</v>
      </c>
      <c r="G181" s="2017">
        <f>[6]Sheet1!$N$148+[6]Sheet1!$N$149</f>
        <v>752714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62563</v>
      </c>
      <c r="G188" s="2025">
        <f>[6]Sheet1!$N$83</f>
        <v>738581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18022</v>
      </c>
      <c r="G189" s="2036">
        <f>[6]Sheet1!$N$152</f>
        <v>219241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39010</v>
      </c>
      <c r="G190" s="2025">
        <f>[6]Sheet1!$N$84</f>
        <v>438590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12567</v>
      </c>
      <c r="G191" s="2028">
        <f>[6]Sheet1!$N$153</f>
        <v>138372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158920</v>
      </c>
      <c r="G192" s="2025">
        <f>[6]Sheet1!$N$85</f>
        <v>1446343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41532</v>
      </c>
      <c r="G193" s="2037">
        <f>[6]Sheet1!$N$154</f>
        <v>380091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0.33369104833623975</v>
      </c>
      <c r="G194" s="2040">
        <f>G172/G171</f>
        <v>0.34285286797189113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0.36635334288349458</v>
      </c>
      <c r="G195" s="2041">
        <f>(G177+G181+G189)/(G176+G180+G188)</f>
        <v>0.37044313394459055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66267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5857.54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0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461078.15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40695.760000000002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1067075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3332759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423711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216419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90747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1849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1763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39663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704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3593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0.25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7.5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0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0.36635334288349458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2530670.42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769836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47221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11098357.49</v>
      </c>
      <c r="G253" s="2017">
        <f>[4]Sheet1!$E$21</f>
        <v>220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2.24E-2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2.24E-2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90747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1763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1849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20757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30045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4649463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-1444.5213675213674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53537164</v>
      </c>
      <c r="G295" s="2025">
        <f>[6]Sheet1!$F$100+[6]Sheet1!$F$230</f>
        <v>-1097633</v>
      </c>
      <c r="H295" s="2113">
        <f>[6]Sheet1!$F$28</f>
        <v>998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813984</v>
      </c>
      <c r="G299" s="2318">
        <f>[6]Sheet1!$F$226+[6]Sheet1!$F$228</f>
        <v>4737038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3472626</v>
      </c>
      <c r="G302" s="2025">
        <f>[6]Sheet1!$F$118</f>
        <v>1673040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57009790</v>
      </c>
      <c r="G305" s="2020">
        <f>G295+G299+G302</f>
        <v>5312445</v>
      </c>
      <c r="H305" s="2119">
        <f>H295</f>
        <v>998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7107498</v>
      </c>
      <c r="G309" s="2017">
        <f>[6]Sheet1!$E$28</f>
        <v>117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-169009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216230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47221</v>
      </c>
      <c r="G320" s="2020">
        <f>G309</f>
        <v>117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117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23.400000000000002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2728575.26</v>
      </c>
      <c r="G332" s="2017">
        <f>[4]Sheet1!$E$24</f>
        <v>110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15.200000000000001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29220172</v>
      </c>
      <c r="G341" s="2133">
        <f>[6]Sheet1!$H$120+[6]Sheet1!$H$231</f>
        <v>1676720</v>
      </c>
      <c r="H341" s="2134">
        <f>[6]Sheet1!$H$28</f>
        <v>872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2452335</v>
      </c>
      <c r="G346" s="2065">
        <f>[6]Sheet1!$G$28</f>
        <v>76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137239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146220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1748095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29220172</v>
      </c>
      <c r="G379" s="2025">
        <f>[6]Sheet1!$H$120+[6]Sheet1!$H$231</f>
        <v>1676720</v>
      </c>
      <c r="H379" s="2157">
        <f>H341</f>
        <v>872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1676720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2452335</v>
      </c>
      <c r="G386" s="2160">
        <f>F374</f>
        <v>146220</v>
      </c>
      <c r="H386" s="2119">
        <f>G346</f>
        <v>76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42656</v>
      </c>
      <c r="G389" s="2025">
        <f>[6]Sheet1!$H$227+[6]Sheet1!$H$229</f>
        <v>569196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872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2095660</v>
      </c>
      <c r="G395" s="2025">
        <f>[6]Sheet1!$H$125</f>
        <v>-62323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984403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39663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3593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704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1748095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1614397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53537164</v>
      </c>
      <c r="G433" s="2020">
        <f>G295</f>
        <v>-1097633</v>
      </c>
      <c r="H433" s="2175">
        <f>H295</f>
        <v>998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29220172</v>
      </c>
      <c r="G436" s="2020">
        <f>G379</f>
        <v>1676720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117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76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1600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-727008.7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36213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824590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11389394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251671.95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6087634.9900000002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5010722.5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22444930.09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24101000.27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15103019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17597719.019999996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18228593.77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5872406.5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78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515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7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26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11054222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824590</v>
      </c>
      <c r="G550" s="2017">
        <f>[6]Sheet1!$D$159+[6]Sheet1!$D$230+[6]Sheet1!$D$231</f>
        <v>9415919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101926720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1067075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11389394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614154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3332759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55934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79832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80621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47221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39663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3593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704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94359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43960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23364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48153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20364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27773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47221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5323.0911823647293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2575.5917431192661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13989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852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29596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80621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2854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46695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9369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0.28806163387305594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0.36094260178401044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0.32214816713663164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0.26133903850994211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856639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277729.91666666669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8493893.333333334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3.2697598823939397E-2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3.2697598823939397E-2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3058.3285500091665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20197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3.2697598823939397E-2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617690.61724535131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3.2697598823939397E-2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30.583285500091662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784659.91666666663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8493893.333333334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9.2379299559526673E-2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9.2379299559526673E-2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234607.28333333344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277729.91666666669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784659.91666666663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0.35394941269142188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0.35394941269142188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0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277729.91666666669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8493893.333333334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3.2697598823939397E-2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3.2697598823939397E-2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62025.816666666658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78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4.5882352941176467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-4.5882352941176467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515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30.294117647058822</v>
      </c>
      <c r="J20" s="914" t="s">
        <v>161</v>
      </c>
      <c r="K20" s="907">
        <v>4</v>
      </c>
      <c r="L20" s="920" t="s">
        <v>113</v>
      </c>
      <c r="M20" s="907">
        <f>I20-K20</f>
        <v>26.294117647058822</v>
      </c>
      <c r="N20" s="922" t="s">
        <v>161</v>
      </c>
      <c r="O20" s="924">
        <f>'1- Data Entry Sheet'!F547</f>
        <v>26</v>
      </c>
      <c r="P20" s="923" t="s">
        <v>113</v>
      </c>
      <c r="Q20" s="924">
        <f>O20-M20</f>
        <v>-0.29411764705882248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214762.83333333334</v>
      </c>
      <c r="D20" s="2273" t="s">
        <v>555</v>
      </c>
      <c r="E20" s="1653">
        <f>('1- Data Entry Sheet'!G40+'1- Data Entry Sheet'!G42+'1- Data Entry Sheet'!G44)/'1- Data Entry Sheet'!F20</f>
        <v>288698.08333333331</v>
      </c>
      <c r="F20" s="2273" t="s">
        <v>113</v>
      </c>
      <c r="G20" s="466">
        <f>C20/E20</f>
        <v>0.74390114008954578</v>
      </c>
      <c r="H20" s="636" t="s">
        <v>161</v>
      </c>
      <c r="I20" s="702">
        <f>E14</f>
        <v>0.73</v>
      </c>
      <c r="J20" s="636" t="s">
        <v>113</v>
      </c>
      <c r="K20" s="656">
        <f>G20-I20</f>
        <v>1.3901140089545794E-2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111126.83333333333</v>
      </c>
      <c r="D24" s="2273" t="s">
        <v>555</v>
      </c>
      <c r="E24" s="1653">
        <f>'1- Data Entry Sheet'!G52/'1- Data Entry Sheet'!F20</f>
        <v>147648.58333333334</v>
      </c>
      <c r="F24" s="2273" t="s">
        <v>113</v>
      </c>
      <c r="G24" s="466">
        <f>C24/E24</f>
        <v>0.75264408790466997</v>
      </c>
      <c r="H24" s="636" t="s">
        <v>161</v>
      </c>
      <c r="I24" s="702">
        <f>E15</f>
        <v>0.73</v>
      </c>
      <c r="J24" s="636" t="s">
        <v>113</v>
      </c>
      <c r="K24" s="656">
        <f>G24-I24</f>
        <v>2.2644087904669985E-2</v>
      </c>
      <c r="L24" s="2273"/>
      <c r="M24" s="57"/>
      <c r="N24" s="151">
        <f>IF((G24&gt;I24),0,-(K24*E24))</f>
        <v>0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65549.416666666672</v>
      </c>
      <c r="D28" s="2273" t="s">
        <v>555</v>
      </c>
      <c r="E28" s="1653">
        <f>('1- Data Entry Sheet'!G46+'1- Data Entry Sheet'!G48)/'1- Data Entry Sheet'!F20</f>
        <v>81767.916666666672</v>
      </c>
      <c r="F28" s="2273" t="s">
        <v>113</v>
      </c>
      <c r="G28" s="466">
        <f>C28/E28</f>
        <v>0.80165203344832681</v>
      </c>
      <c r="H28" s="636" t="s">
        <v>161</v>
      </c>
      <c r="I28" s="702">
        <f>E16</f>
        <v>0.73</v>
      </c>
      <c r="J28" s="636" t="s">
        <v>113</v>
      </c>
      <c r="K28" s="656">
        <f>G28-I28</f>
        <v>7.1652033448326824E-2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13641.583333333334</v>
      </c>
      <c r="D32" s="2273" t="s">
        <v>555</v>
      </c>
      <c r="E32" s="1653">
        <f>'1- Data Entry Sheet'!G50/'1- Data Entry Sheet'!F20</f>
        <v>16110.083333333334</v>
      </c>
      <c r="F32" s="2273" t="s">
        <v>113</v>
      </c>
      <c r="G32" s="466">
        <f>C32/E32</f>
        <v>0.84677298379379373</v>
      </c>
      <c r="H32" s="636" t="s">
        <v>161</v>
      </c>
      <c r="I32" s="702">
        <f>E17</f>
        <v>0.73</v>
      </c>
      <c r="J32" s="636" t="s">
        <v>113</v>
      </c>
      <c r="K32" s="656">
        <f>G32-I32</f>
        <v>0.11677298379379375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0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67823.166666666672</v>
      </c>
      <c r="D19" s="2273" t="s">
        <v>555</v>
      </c>
      <c r="E19" s="1653">
        <f>'1- Data Entry Sheet'!G37/'1- Data Entry Sheet'!F20</f>
        <v>400717.33333333331</v>
      </c>
      <c r="F19" s="2273" t="s">
        <v>113</v>
      </c>
      <c r="G19" s="466">
        <f>C19/E19</f>
        <v>0.16925438713240923</v>
      </c>
      <c r="H19" s="46" t="s">
        <v>161</v>
      </c>
      <c r="I19" s="1306">
        <f>E14</f>
        <v>0.2</v>
      </c>
      <c r="J19" s="46" t="s">
        <v>113</v>
      </c>
      <c r="K19" s="653">
        <f>G19-I19</f>
        <v>-3.0745612867590782E-2</v>
      </c>
      <c r="L19" s="57"/>
      <c r="M19" s="151">
        <f>IF((G19&gt;I19),0,-(K19*E19))</f>
        <v>12320.299999999997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3994729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332894.08333333331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0.7341441180246997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453445.14130144316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545829.25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92384.10869855684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116.23687264287786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3901.0438855714256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4596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694.95611442857444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-80779.525365223453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25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183.84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156.04175542285702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24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6.5017398092857093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-3.4982601907142907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18137.805652057727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21833.17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3695.3643479422717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183.84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26.219777445449441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332894.08333333331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0.53414411802469974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623228.96031205519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545829.25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-77399.710312055191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116.23687264287786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5361.7147996302538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4596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-765.71479963025376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25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183.84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214.46859198521014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24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8.9361913327170885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7.66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-1.2761913327170884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47541.119929627428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183.84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34.165115315656294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4638913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3527446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1111467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92622.25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460.8</v>
      </c>
      <c r="D26" s="27" t="s">
        <v>555</v>
      </c>
      <c r="E26" s="28">
        <f>G16</f>
        <v>92622.25</v>
      </c>
      <c r="F26" s="66" t="s">
        <v>113</v>
      </c>
      <c r="G26" s="75">
        <f>C26/E26</f>
        <v>4.9750464926084179E-3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4.9750464926084179E-3</v>
      </c>
      <c r="D31" s="66" t="s">
        <v>112</v>
      </c>
      <c r="E31" s="67">
        <v>30</v>
      </c>
      <c r="F31" s="66" t="s">
        <v>113</v>
      </c>
      <c r="G31" s="131">
        <f>C31*E31</f>
        <v>0.14925139477825253</v>
      </c>
      <c r="H31" s="661" t="s">
        <v>161</v>
      </c>
      <c r="I31" s="662">
        <v>1.5</v>
      </c>
      <c r="J31" s="46" t="s">
        <v>113</v>
      </c>
      <c r="K31" s="682">
        <f>G31-I31</f>
        <v>-1.3507486052217474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460.8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24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460.8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460.8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460.8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460.8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24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460.8</v>
      </c>
      <c r="L12" s="1010" t="s">
        <v>113</v>
      </c>
      <c r="M12" s="1304">
        <f>IF((K12&lt;I12),0,-(I12-K12)/27%*73%)</f>
        <v>1245.8666666666666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2,235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1,092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1,269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155.00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134.90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155.00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7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24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3591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288698.08333333331</v>
      </c>
      <c r="E25" s="292" t="s">
        <v>555</v>
      </c>
      <c r="F25" s="2350" t="str">
        <f>F11</f>
        <v>2,235</v>
      </c>
      <c r="G25" s="979" t="s">
        <v>113</v>
      </c>
      <c r="H25" s="683">
        <f>IF(ISERROR(D25/F25),"0.00",D25/F25)</f>
        <v>129.1714019388516</v>
      </c>
      <c r="I25" s="980" t="s">
        <v>555</v>
      </c>
      <c r="J25" s="2250">
        <f>('1- Data Entry Sheet'!H40+'1- Data Entry Sheet'!H42+'1- Data Entry Sheet'!H44)</f>
        <v>1019</v>
      </c>
      <c r="K25" s="293" t="s">
        <v>113</v>
      </c>
      <c r="L25" s="470">
        <f>F25/J25</f>
        <v>2.1933267909715406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147648.58333333334</v>
      </c>
      <c r="E26" s="292" t="s">
        <v>555</v>
      </c>
      <c r="F26" s="2350" t="str">
        <f>F13</f>
        <v>1,269</v>
      </c>
      <c r="G26" s="230" t="s">
        <v>113</v>
      </c>
      <c r="H26" s="683">
        <f>IF(ISERROR(D26/F26),"0.00",D26/F26)</f>
        <v>116.35034147622801</v>
      </c>
      <c r="I26" s="252" t="s">
        <v>555</v>
      </c>
      <c r="J26" s="2250" t="str">
        <f>'1- Data Entry Sheet'!H52</f>
        <v>518</v>
      </c>
      <c r="K26" s="293" t="s">
        <v>113</v>
      </c>
      <c r="L26" s="470">
        <f>F26/J26</f>
        <v>2.4498069498069497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81767.916666666672</v>
      </c>
      <c r="E27" s="292" t="s">
        <v>555</v>
      </c>
      <c r="F27" s="2350" t="str">
        <f>F12</f>
        <v>1,092</v>
      </c>
      <c r="G27" s="230" t="s">
        <v>113</v>
      </c>
      <c r="H27" s="683">
        <f>IF(ISERROR(D27/F27),"0.00",D27/F27)</f>
        <v>74.879044566544565</v>
      </c>
      <c r="I27" s="252" t="s">
        <v>555</v>
      </c>
      <c r="J27" s="2250">
        <f>('1- Data Entry Sheet'!H46+'1- Data Entry Sheet'!H48)</f>
        <v>454</v>
      </c>
      <c r="K27" s="293" t="s">
        <v>113</v>
      </c>
      <c r="L27" s="470">
        <f>F27/J27</f>
        <v>2.4052863436123348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16110.083333333334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91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534224.66666666663</v>
      </c>
      <c r="E29" s="985"/>
      <c r="F29" s="983">
        <f>F25+F26+F27+F28</f>
        <v>4596</v>
      </c>
      <c r="G29" s="254"/>
      <c r="H29" s="981">
        <f>IF(ISERROR(D29/F29),"0.00",D29/F29)</f>
        <v>116.23687264287786</v>
      </c>
      <c r="I29" s="982" t="s">
        <v>113</v>
      </c>
      <c r="J29" s="983">
        <f>SUM(J25:J28)</f>
        <v>1473</v>
      </c>
      <c r="K29" s="984" t="s">
        <v>113</v>
      </c>
      <c r="L29" s="470">
        <f>F29/J29</f>
        <v>3.1201629327902238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0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534224.66666666663</v>
      </c>
      <c r="E38" s="228" t="s">
        <v>555</v>
      </c>
      <c r="F38" s="978">
        <f>F29</f>
        <v>4596</v>
      </c>
      <c r="G38" s="231" t="s">
        <v>113</v>
      </c>
      <c r="H38" s="684">
        <f>IF(ISERROR(D38/F38),"$0.00",D38/F38)</f>
        <v>116.23687264287786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24</v>
      </c>
      <c r="E42" s="348" t="s">
        <v>112</v>
      </c>
      <c r="F42" s="2251">
        <f>'1- Data Entry Sheet'!F73</f>
        <v>8</v>
      </c>
      <c r="G42" s="87" t="s">
        <v>112</v>
      </c>
      <c r="H42" s="463">
        <f>'7-Hrs Day per Tech to Ach Gui'!H37</f>
        <v>25</v>
      </c>
      <c r="I42" s="320" t="s">
        <v>113</v>
      </c>
      <c r="J42" s="360">
        <f>D42*F42*H42</f>
        <v>4800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288698.08333333331</v>
      </c>
      <c r="E46" s="228" t="s">
        <v>555</v>
      </c>
      <c r="F46" s="471" t="str">
        <f>F25</f>
        <v>2,235</v>
      </c>
      <c r="G46" s="231" t="s">
        <v>113</v>
      </c>
      <c r="H46" s="684">
        <f>IF(ISERROR(D46/F46),"$0.00",D46/F46)</f>
        <v>129.1714019388516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155.00</v>
      </c>
      <c r="E51" s="46" t="s">
        <v>112</v>
      </c>
      <c r="F51" s="933">
        <v>0.9</v>
      </c>
      <c r="G51" s="231" t="s">
        <v>113</v>
      </c>
      <c r="H51" s="934">
        <f>D51*F51</f>
        <v>139.5</v>
      </c>
      <c r="I51" s="46" t="s">
        <v>161</v>
      </c>
      <c r="J51" s="1657">
        <f>H46</f>
        <v>129.1714019388516</v>
      </c>
      <c r="K51" s="46" t="s">
        <v>113</v>
      </c>
      <c r="L51" s="936">
        <f>J51-H51</f>
        <v>-10.328598061148398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2,235</v>
      </c>
      <c r="G56" s="46" t="s">
        <v>113</v>
      </c>
      <c r="H56" s="151">
        <f>IF((J51&gt;H51),0,(H51-J51)*F56)</f>
        <v>23084.416666666668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4596</v>
      </c>
      <c r="E63" s="228" t="s">
        <v>555</v>
      </c>
      <c r="F63" s="707">
        <f>H42</f>
        <v>25</v>
      </c>
      <c r="G63" s="231" t="s">
        <v>113</v>
      </c>
      <c r="H63" s="708">
        <f>D63/F63</f>
        <v>183.84</v>
      </c>
      <c r="I63" s="46" t="s">
        <v>161</v>
      </c>
      <c r="J63" s="771">
        <f>F20*10</f>
        <v>240</v>
      </c>
      <c r="K63" s="46" t="s">
        <v>113</v>
      </c>
      <c r="L63" s="151">
        <f>IF((H63&gt;J63),0,(J63-H63)*(F63)*(H38))</f>
        <v>163196.56919060051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4596</v>
      </c>
      <c r="E70" s="228" t="s">
        <v>555</v>
      </c>
      <c r="F70" s="461" t="str">
        <f>F20</f>
        <v>24</v>
      </c>
      <c r="G70" s="228" t="s">
        <v>555</v>
      </c>
      <c r="H70" s="472">
        <f>H42</f>
        <v>25</v>
      </c>
      <c r="I70" s="203" t="s">
        <v>113</v>
      </c>
      <c r="J70" s="367">
        <f>IF(ISERROR(D70/F70/H70)," ",(D70/F70/H70))</f>
        <v>7.66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163196.56919060051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1473</v>
      </c>
      <c r="E77" s="228" t="s">
        <v>555</v>
      </c>
      <c r="F77" s="704" t="str">
        <f>F18</f>
        <v>7</v>
      </c>
      <c r="G77" s="228" t="s">
        <v>555</v>
      </c>
      <c r="H77" s="705">
        <f>H70</f>
        <v>25</v>
      </c>
      <c r="I77" s="203" t="s">
        <v>113</v>
      </c>
      <c r="J77" s="939">
        <f>IF(ISERROR(D77/F77/H77)," ",(D77/F77/H77))</f>
        <v>8.4171428571428564</v>
      </c>
      <c r="K77" s="858" t="s">
        <v>161</v>
      </c>
      <c r="L77" s="938">
        <v>17</v>
      </c>
      <c r="M77" s="46" t="s">
        <v>113</v>
      </c>
      <c r="N77" s="940">
        <f>IF((J77&gt;L77),0,(L77-J77))</f>
        <v>8.5828571428571436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4596</v>
      </c>
      <c r="E85" s="106" t="s">
        <v>555</v>
      </c>
      <c r="F85" s="1658">
        <f>F21</f>
        <v>3591</v>
      </c>
      <c r="G85" s="147" t="s">
        <v>113</v>
      </c>
      <c r="H85" s="685">
        <f xml:space="preserve"> IF(ISERROR(D85/F85),"0.00%",(D85/F85))</f>
        <v>1.2798663324979114</v>
      </c>
      <c r="I85" s="57"/>
      <c r="J85" s="1282">
        <v>1.35</v>
      </c>
      <c r="K85" s="57"/>
      <c r="L85" s="1284">
        <f>IF((H85&gt;J85),0,(J85-H85)*(D85)*H38)*(73%)</f>
        <v>27351.008654692349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3591</v>
      </c>
      <c r="E98" s="228" t="s">
        <v>555</v>
      </c>
      <c r="F98" s="464">
        <f>J42</f>
        <v>4800</v>
      </c>
      <c r="G98" s="231" t="s">
        <v>113</v>
      </c>
      <c r="H98" s="685">
        <f xml:space="preserve"> IF(ISERROR(D98/F98),"0.00%",(D98/F98))</f>
        <v>0.74812500000000004</v>
      </c>
      <c r="I98" s="57"/>
      <c r="J98" s="1283">
        <v>0.875</v>
      </c>
      <c r="K98" s="57"/>
      <c r="L98" s="1284">
        <f>IF((H98&gt;J98),0,(J98-H98)*(D98)*H38)*(73%)</f>
        <v>38659.678428500316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4596</v>
      </c>
      <c r="E115" s="228" t="s">
        <v>555</v>
      </c>
      <c r="F115" s="464">
        <f>J42</f>
        <v>4800</v>
      </c>
      <c r="G115" s="231" t="s">
        <v>113</v>
      </c>
      <c r="H115" s="685">
        <f xml:space="preserve"> IF(ISERROR(D115/F115),"0.00%",(D115/F115))</f>
        <v>0.95750000000000002</v>
      </c>
      <c r="I115" s="57"/>
      <c r="J115" s="1282">
        <v>1.25</v>
      </c>
      <c r="K115" s="57"/>
      <c r="L115" s="1284">
        <f>IF((H115&gt;J115),0,(J115-H115)*(D115)*(H38)*(73%))</f>
        <v>114070.32194999997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24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24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7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3.4285714285714284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-0.57142857142857162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3.4285714285714284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129.1714019388516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116.35034147622801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12.821060462623592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1,269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16269.925727069338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11877.045780760616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129.1714019388516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74.879044566544565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54.292357372307038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1,092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59287.254250559286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43279.695602908279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24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240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24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240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183.84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-56.16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860617.80504786759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2.1933267909715406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0.8066732090284594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1019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0.8066732090284594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822.00000000000011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129.1714019388516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106178.89239373604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0.74390114008954578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78986.599105145433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0.53668365992405243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106178.89239373604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56984.476576552392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0.36635334288349458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20876.453486286166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99863.052591431595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1198356.6310971791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62726.166666666664</v>
      </c>
      <c r="D20" s="686" t="s">
        <v>555</v>
      </c>
      <c r="E20" s="2255">
        <f>('1- Data Entry Sheet'!G180+'1- Data Entry Sheet'!G182+'1- Data Entry Sheet'!G184)/G10</f>
        <v>154369.08333333334</v>
      </c>
      <c r="F20" s="611" t="s">
        <v>113</v>
      </c>
      <c r="G20" s="233">
        <f>IF(ISERROR(C20/E20),0,C20/E20)</f>
        <v>0.40633892041206432</v>
      </c>
      <c r="H20" s="636" t="s">
        <v>161</v>
      </c>
      <c r="I20" s="941">
        <f>E12</f>
        <v>0.41</v>
      </c>
      <c r="J20" s="636" t="s">
        <v>113</v>
      </c>
      <c r="K20" s="637">
        <f>G20-I20</f>
        <v>-3.6610795879356561E-3</v>
      </c>
      <c r="L20" s="540"/>
      <c r="M20" s="151">
        <f>IF((G20&gt;I20),0,-(K20*E20))</f>
        <v>565.15750000000503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18270.083333333332</v>
      </c>
      <c r="D24" s="686" t="s">
        <v>555</v>
      </c>
      <c r="E24" s="2255">
        <f>'1- Data Entry Sheet'!G188/G10</f>
        <v>61548.416666666664</v>
      </c>
      <c r="F24" s="611" t="s">
        <v>113</v>
      </c>
      <c r="G24" s="233">
        <f>IF(ISERROR(C24/E24),0,C24/E24)</f>
        <v>0.29684083397758676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-0.11315916602241322</v>
      </c>
      <c r="L24" s="540"/>
      <c r="M24" s="151">
        <f>IF((G24&gt;I24),0,-(K24*E24))</f>
        <v>6964.7674999999981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46122.916666666664</v>
      </c>
      <c r="D28" s="686" t="s">
        <v>555</v>
      </c>
      <c r="E28" s="2255">
        <f>('1- Data Entry Sheet'!G176+'1- Data Entry Sheet'!G178)/G10</f>
        <v>127236.83333333333</v>
      </c>
      <c r="F28" s="611" t="s">
        <v>113</v>
      </c>
      <c r="G28" s="233">
        <f>IF(ISERROR(C28/E28),0,C28/E28)</f>
        <v>0.36249657790393502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8.2496577903934998E-2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31674.25</v>
      </c>
      <c r="D32" s="686" t="s">
        <v>555</v>
      </c>
      <c r="E32" s="2255">
        <f>'1- Data Entry Sheet'!G192/G10</f>
        <v>120528.58333333333</v>
      </c>
      <c r="F32" s="611" t="s">
        <v>113</v>
      </c>
      <c r="G32" s="233">
        <f>IF(ISERROR(C32/E32),0,C32/E32)</f>
        <v>0.26279451001595061</v>
      </c>
      <c r="H32" s="636" t="s">
        <v>161</v>
      </c>
      <c r="I32" s="941">
        <f>E15</f>
        <v>0.25</v>
      </c>
      <c r="J32" s="636" t="s">
        <v>113</v>
      </c>
      <c r="K32" s="637">
        <f>G32-I32</f>
        <v>1.2794510015950611E-2</v>
      </c>
      <c r="L32" s="540"/>
      <c r="M32" s="151">
        <f>IF((G32&gt;I32),0,-(K32*E32))</f>
        <v>0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11531</v>
      </c>
      <c r="D36" s="686" t="s">
        <v>555</v>
      </c>
      <c r="E36" s="2255">
        <f>'1- Data Entry Sheet'!G190/G10</f>
        <v>36549.166666666664</v>
      </c>
      <c r="F36" s="611" t="s">
        <v>113</v>
      </c>
      <c r="G36" s="233">
        <f>IF(ISERROR(C36/E36),0,C36/E36)</f>
        <v>0.31549282929387357</v>
      </c>
      <c r="H36" s="636" t="s">
        <v>161</v>
      </c>
      <c r="I36" s="941">
        <f>E16</f>
        <v>0.41</v>
      </c>
      <c r="J36" s="636" t="s">
        <v>113</v>
      </c>
      <c r="K36" s="637">
        <f>G36-I36</f>
        <v>-9.4507170706126409E-2</v>
      </c>
      <c r="L36" s="540"/>
      <c r="M36" s="151">
        <f>IF((G36&gt;I36),0,-(K36*E36))</f>
        <v>3454.1583333333315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10984.083333333334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118366.75</v>
      </c>
      <c r="D12" s="2273" t="s">
        <v>555</v>
      </c>
      <c r="E12" s="1653">
        <f>'1- Data Entry Sheet'!G172/'20-Parts Dept Gross Rtn on Sls'!G10</f>
        <v>201458.91666666666</v>
      </c>
      <c r="F12" s="2273" t="s">
        <v>113</v>
      </c>
      <c r="G12" s="64">
        <f>C12/E12</f>
        <v>0.58754783336718364</v>
      </c>
      <c r="H12" s="636" t="s">
        <v>161</v>
      </c>
      <c r="I12" s="1537">
        <v>0.2</v>
      </c>
      <c r="J12" s="636" t="s">
        <v>113</v>
      </c>
      <c r="K12" s="698">
        <f>G12-I12</f>
        <v>0.38754783336718363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997106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83092.166666666672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0.34285286797189113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242355.17456274861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587595.83333333337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345240.65877058473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25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9694.2069825099443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23503.833333333336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13809.626350823391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23503.833333333336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15.311304165820411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997106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83092.166666666672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0.14285286797189112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581662.57245193399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587595.83333333337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5933.2608813993866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23266.50289807736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6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3877.7504830128933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23503.833333333336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3917.3055555555561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0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23503.833333333336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29.747561991388665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7051150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2417507</v>
      </c>
      <c r="I15" s="43"/>
      <c r="J15" s="304"/>
      <c r="K15" s="92"/>
      <c r="L15" s="1653">
        <f>'1- Data Entry Sheet'!F161</f>
        <v>545455.52</v>
      </c>
      <c r="M15" s="27" t="s">
        <v>555</v>
      </c>
      <c r="N15" s="28">
        <f>H26</f>
        <v>391659.16666666669</v>
      </c>
      <c r="O15" s="66" t="s">
        <v>113</v>
      </c>
      <c r="P15" s="367">
        <f>L15/N15</f>
        <v>1.3926790598117835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4633643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66267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1.3926790598117835</v>
      </c>
      <c r="M20" s="66" t="s">
        <v>112</v>
      </c>
      <c r="N20" s="67">
        <v>30</v>
      </c>
      <c r="O20" s="66" t="s">
        <v>113</v>
      </c>
      <c r="P20" s="367">
        <f>L20*N20</f>
        <v>41.780371794353506</v>
      </c>
      <c r="Q20" s="666" t="s">
        <v>161</v>
      </c>
      <c r="R20" s="665">
        <v>45</v>
      </c>
      <c r="S20" s="611" t="s">
        <v>113</v>
      </c>
      <c r="T20" s="700">
        <f>P20-R20</f>
        <v>-3.2196282056464938</v>
      </c>
      <c r="U20" s="57"/>
      <c r="V20" s="151">
        <f>IF((P20&lt;R20),0,(L15-(N15*1.5)))</f>
        <v>0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4699910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391659.16666666669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7051150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2417507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4633643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66267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4699910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391659.16666666669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545455.52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391659.16666666669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1.3926790598117835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41.780371794353506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4699910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545455.52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8.6164862718778608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1.3926790598117835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8.6164862718778608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0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545455.52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8.6164862718778608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6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25</v>
      </c>
      <c r="J12" s="612" t="s">
        <v>113</v>
      </c>
      <c r="K12" s="1023">
        <f>C12*E12*G12*I12</f>
        <v>45000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45000</v>
      </c>
      <c r="P12" s="540"/>
      <c r="Q12" s="1255">
        <f>IF((M12&gt;K12),0,(O12)/62%)*38%</f>
        <v>27580.645161290322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24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6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4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-4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4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1.3926790598117835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8.6164862718778608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7051150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587595.83333333337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2417507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201458.91666666666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201458.91666666666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587595.83333333337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0.34285286797189107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8.6164862718778608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2.9541870301537521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17287.787941174451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997106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2417507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997106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1420401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118366.75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1420401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545455.52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2.6040638474059259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5857.54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5857.54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5857.54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0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0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0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288698.08333333331</v>
      </c>
      <c r="E13" s="553">
        <v>0.73</v>
      </c>
      <c r="F13" s="533">
        <f>D13*E13</f>
        <v>210749.6008333333</v>
      </c>
      <c r="G13" s="633">
        <f>H13/D13</f>
        <v>0.74390114008954578</v>
      </c>
      <c r="H13" s="2360">
        <f>'4-Svc GP Rtn on Sales'!C20</f>
        <v>214762.83333333334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81767.916666666672</v>
      </c>
      <c r="E14" s="553">
        <v>0.73</v>
      </c>
      <c r="F14" s="533">
        <f>D14*E14</f>
        <v>59690.57916666667</v>
      </c>
      <c r="G14" s="633">
        <f>H14/D14</f>
        <v>0.80165203344832681</v>
      </c>
      <c r="H14" s="2360">
        <f>'4-Svc GP Rtn on Sales'!C28</f>
        <v>65549.416666666672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147648.58333333334</v>
      </c>
      <c r="E15" s="553">
        <v>0.73</v>
      </c>
      <c r="F15" s="533">
        <f>D15*E15</f>
        <v>107783.46583333334</v>
      </c>
      <c r="G15" s="633">
        <f>H15/D15</f>
        <v>0.75264408790466997</v>
      </c>
      <c r="H15" s="2360">
        <f>'4-Svc GP Rtn on Sales'!C24</f>
        <v>111126.83333333333</v>
      </c>
      <c r="I15" s="593">
        <f>IF((H15&gt;F15),0,(F15-H15))</f>
        <v>0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16110.083333333334</v>
      </c>
      <c r="E16" s="553">
        <v>0.73</v>
      </c>
      <c r="F16" s="533">
        <f>D16*E16</f>
        <v>11760.360833333334</v>
      </c>
      <c r="G16" s="633">
        <f>H16/D16</f>
        <v>0.84677298379379373</v>
      </c>
      <c r="H16" s="2360">
        <f>'4-Svc GP Rtn on Sales'!C32</f>
        <v>13641.583333333334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534224.66666666674</v>
      </c>
      <c r="E17" s="510"/>
      <c r="F17" s="710">
        <f>SUM(F13:F16)</f>
        <v>389984.00666666665</v>
      </c>
      <c r="G17" s="510"/>
      <c r="H17" s="710">
        <f>SUM(H13:H16)</f>
        <v>405080.66666666663</v>
      </c>
      <c r="I17" s="711">
        <f>SUM(I13:I16)</f>
        <v>0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154369.08333333334</v>
      </c>
      <c r="E27" s="1256">
        <v>0.41</v>
      </c>
      <c r="F27" s="533">
        <f t="shared" ref="F27:F32" si="0">D27*E27</f>
        <v>63291.324166666665</v>
      </c>
      <c r="G27" s="633">
        <f t="shared" ref="G27:G32" si="1">H27/D27</f>
        <v>0.40633892041206432</v>
      </c>
      <c r="H27" s="533">
        <f>'20-Parts Dept Gross Rtn on Sls'!C20</f>
        <v>62726.166666666664</v>
      </c>
      <c r="I27" s="593">
        <f t="shared" ref="I27:I32" si="2">IF((H27&gt;F27),0,(F27-H27))</f>
        <v>565.15750000000116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127236.83333333333</v>
      </c>
      <c r="E29" s="1256">
        <v>0.28000000000000003</v>
      </c>
      <c r="F29" s="533">
        <f t="shared" si="0"/>
        <v>35626.313333333339</v>
      </c>
      <c r="G29" s="633">
        <f t="shared" si="1"/>
        <v>0.36249657790393502</v>
      </c>
      <c r="H29" s="533">
        <f>'20-Parts Dept Gross Rtn on Sls'!C28</f>
        <v>46122.916666666664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61548.416666666664</v>
      </c>
      <c r="E30" s="1256">
        <v>0.41</v>
      </c>
      <c r="F30" s="533">
        <f t="shared" si="0"/>
        <v>25234.85083333333</v>
      </c>
      <c r="G30" s="633">
        <f t="shared" si="1"/>
        <v>0.29684083397758676</v>
      </c>
      <c r="H30" s="533">
        <f>'20-Parts Dept Gross Rtn on Sls'!C24</f>
        <v>18270.083333333332</v>
      </c>
      <c r="I30" s="593">
        <f t="shared" si="2"/>
        <v>6964.7674999999981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36549.166666666664</v>
      </c>
      <c r="E31" s="1256">
        <v>0.41</v>
      </c>
      <c r="F31" s="533">
        <f t="shared" si="0"/>
        <v>14985.158333333331</v>
      </c>
      <c r="G31" s="633">
        <f t="shared" si="1"/>
        <v>0.31549282929387357</v>
      </c>
      <c r="H31" s="533">
        <f>'20-Parts Dept Gross Rtn on Sls'!C36</f>
        <v>11531</v>
      </c>
      <c r="I31" s="593">
        <f t="shared" si="2"/>
        <v>3454.158333333331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120528.58333333333</v>
      </c>
      <c r="E32" s="1256">
        <v>0.25</v>
      </c>
      <c r="F32" s="533">
        <f t="shared" si="0"/>
        <v>30132.145833333332</v>
      </c>
      <c r="G32" s="633">
        <f t="shared" si="1"/>
        <v>0.26279451001595061</v>
      </c>
      <c r="H32" s="533">
        <f>'20-Parts Dept Gross Rtn on Sls'!C32</f>
        <v>31674.25</v>
      </c>
      <c r="I32" s="593">
        <f t="shared" si="2"/>
        <v>0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500232.08333333337</v>
      </c>
      <c r="E33" s="510"/>
      <c r="F33" s="710">
        <f>SUM(F27:F32)</f>
        <v>169269.79250000001</v>
      </c>
      <c r="G33" s="510"/>
      <c r="H33" s="710">
        <f>SUM(H27:H32)</f>
        <v>170324.41666666666</v>
      </c>
      <c r="I33" s="711">
        <f>SUM(I27:I32)</f>
        <v>10984.08333333333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0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10984.08333333333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10984.08333333333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1019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305.7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129.1714019388516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39487.697572706937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0.74390114008954578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29374.94324384788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0.53470768337279695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39487.697572706937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21114.375290827742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0.40633892041206432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8579.5924608501118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37954.535704697992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455454.4284563759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443067.16666666663</v>
      </c>
      <c r="D12" s="66" t="s">
        <v>555</v>
      </c>
      <c r="E12" s="1328">
        <f>'13 - Service Dept Analysis'!J25</f>
        <v>1019</v>
      </c>
      <c r="F12" s="203" t="s">
        <v>113</v>
      </c>
      <c r="G12" s="1261">
        <f>C12/E12</f>
        <v>434.80585541380435</v>
      </c>
      <c r="H12" s="203" t="s">
        <v>161</v>
      </c>
      <c r="I12" s="1261">
        <f>D18</f>
        <v>300</v>
      </c>
      <c r="J12" s="66" t="s">
        <v>113</v>
      </c>
      <c r="K12" s="1261">
        <f>G12-I12</f>
        <v>134.80585541380435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216419</v>
      </c>
      <c r="F12" s="4"/>
      <c r="G12" s="676">
        <f>IF(ISERROR(E12/E30),"0.00%",E12/E30)</f>
        <v>0.23302029811920461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423711</v>
      </c>
      <c r="F14" s="4"/>
      <c r="G14" s="676">
        <f>IF(ISERROR(E14/E30),"0.00%",E14/E30)</f>
        <v>0.45621347264512963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640130</v>
      </c>
      <c r="F19" s="491" t="s">
        <v>83</v>
      </c>
      <c r="G19" s="676">
        <f>IF(ISERROR(E19/E30),"0.00%",E19/E30)</f>
        <v>0.68923377076433423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37954.535704697992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1067075</v>
      </c>
      <c r="F24" s="4"/>
      <c r="G24" s="4"/>
      <c r="H24" s="250">
        <f>E24</f>
        <v>1067075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130410</v>
      </c>
      <c r="F26" s="4"/>
      <c r="G26" s="4"/>
      <c r="H26" s="328">
        <f>E26</f>
        <v>130410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5356</v>
      </c>
      <c r="F27" s="4"/>
      <c r="G27" s="128"/>
      <c r="H27" s="328">
        <f>E27</f>
        <v>5356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2553</v>
      </c>
      <c r="F28" s="4"/>
      <c r="G28" s="4"/>
      <c r="H28" s="328">
        <f>E28</f>
        <v>2553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928756</v>
      </c>
      <c r="F30" s="492" t="s">
        <v>40</v>
      </c>
      <c r="G30" s="4"/>
      <c r="H30" s="31">
        <f>H24-(H26+H27+H28)</f>
        <v>928756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640130</v>
      </c>
      <c r="F33" s="493" t="s">
        <v>83</v>
      </c>
      <c r="G33" s="969"/>
      <c r="H33" s="31">
        <f>E19+H23</f>
        <v>678084.53570469795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928756</v>
      </c>
      <c r="F35" s="492" t="s">
        <v>40</v>
      </c>
      <c r="G35" s="4"/>
      <c r="H35" s="31">
        <f>H30</f>
        <v>928756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0.68923377076433423</v>
      </c>
      <c r="F37" s="1784">
        <v>0.75</v>
      </c>
      <c r="G37" s="4"/>
      <c r="H37" s="396">
        <f>IF(ISERROR(H33/H35),"",H33/H35)</f>
        <v>0.73009976323673598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56437</v>
      </c>
      <c r="F39" s="540"/>
      <c r="G39" s="540"/>
      <c r="H39" s="1634">
        <f>IF((H37&gt;F37),0,(F37-H37)*(H35)-H23)</f>
        <v>-19472.07140939595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25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116.23687264287786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24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69742.123585726717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50911.750217580498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13948.424717145344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13948.424717145344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277729.91666666669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5.0222982401591031E-2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534224.66666666663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4596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116.23687264287786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1.9372812107146309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1.4142152838216806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1.9372812107146309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0.73616686007155974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3.8745624214292618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24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92.989498114302279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2.1503821438932404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24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51.609171453437767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25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278968.49434290687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154827.5143603133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461078.15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600144.91666666663</v>
      </c>
      <c r="F17" s="1409" t="s">
        <v>113</v>
      </c>
      <c r="G17" s="367">
        <f>C17/E17</f>
        <v>0.76827802284975899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0.76827802284975899</v>
      </c>
      <c r="D25" s="1409" t="s">
        <v>112</v>
      </c>
      <c r="E25" s="2316">
        <v>30</v>
      </c>
      <c r="F25" s="1409" t="s">
        <v>113</v>
      </c>
      <c r="G25" s="248">
        <f>C25*E25</f>
        <v>23.048340685492768</v>
      </c>
      <c r="H25" s="1410" t="s">
        <v>161</v>
      </c>
      <c r="I25" s="654">
        <v>15</v>
      </c>
      <c r="J25" s="1410" t="s">
        <v>113</v>
      </c>
      <c r="K25" s="2317">
        <f>G25-I25</f>
        <v>8.0483406854927679</v>
      </c>
      <c r="L25" s="1034"/>
      <c r="M25" s="151">
        <f>IF((G25&lt;I25),0,C17-(E17/30*15))</f>
        <v>161005.69166666671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0.76827802284975899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40695.760000000002</v>
      </c>
      <c r="D16" s="27" t="s">
        <v>555</v>
      </c>
      <c r="E16" s="28">
        <f>'34-Fixed Ops Grossing Opp'!D14+'34-Fixed Ops Grossing Opp'!D29</f>
        <v>209004.75</v>
      </c>
      <c r="F16" s="66" t="s">
        <v>113</v>
      </c>
      <c r="G16" s="367">
        <f>C16/E16</f>
        <v>0.19471212974824736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0.19471212974824736</v>
      </c>
      <c r="D21" s="2273" t="s">
        <v>112</v>
      </c>
      <c r="E21" s="67">
        <v>30</v>
      </c>
      <c r="F21" s="66" t="s">
        <v>113</v>
      </c>
      <c r="G21" s="467">
        <f>C21*E21</f>
        <v>5.8413638924474212</v>
      </c>
      <c r="H21" s="666" t="s">
        <v>161</v>
      </c>
      <c r="I21" s="2261">
        <f>'1- Data Entry Sheet'!F242+'1- Data Entry Sheet'!F243+'1- Data Entry Sheet'!F244</f>
        <v>7.5</v>
      </c>
      <c r="J21" s="666" t="s">
        <v>113</v>
      </c>
      <c r="K21" s="781">
        <f>G21-I21</f>
        <v>-1.6586361075525788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40695.760000000002</v>
      </c>
      <c r="D35" s="87" t="s">
        <v>555</v>
      </c>
      <c r="E35" s="28">
        <f>E16</f>
        <v>209004.75</v>
      </c>
      <c r="F35" s="66" t="s">
        <v>113</v>
      </c>
      <c r="G35" s="416">
        <f>(C35/E35)</f>
        <v>0.19471212974824736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600144.91666666663</v>
      </c>
      <c r="D14" s="6" t="s">
        <v>112</v>
      </c>
      <c r="E14" s="1635">
        <v>0.5</v>
      </c>
      <c r="F14" s="8" t="s">
        <v>113</v>
      </c>
      <c r="G14" s="121">
        <f>C14*E14</f>
        <v>300072.45833333331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461078.15</v>
      </c>
      <c r="D17" s="10" t="s">
        <v>161</v>
      </c>
      <c r="E17" s="125">
        <f>G14</f>
        <v>300072.45833333331</v>
      </c>
      <c r="F17" s="8" t="s">
        <v>113</v>
      </c>
      <c r="G17" s="595">
        <f>IF(C17-E17&lt;0,0,C17-E17)</f>
        <v>161005.69166666671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461078.15</v>
      </c>
      <c r="D21" s="48" t="s">
        <v>555</v>
      </c>
      <c r="E21" s="79">
        <f>C14</f>
        <v>600144.91666666663</v>
      </c>
      <c r="F21" s="48" t="s">
        <v>113</v>
      </c>
      <c r="G21" s="50">
        <f>IF(ISBLANK(C17),"",C21/E21)</f>
        <v>0.76827802284975899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23.048340685492768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0.25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209004.75</v>
      </c>
      <c r="D14" s="17" t="s">
        <v>112</v>
      </c>
      <c r="E14" s="24">
        <f>G11</f>
        <v>0.25</v>
      </c>
      <c r="F14" s="78" t="s">
        <v>113</v>
      </c>
      <c r="G14" s="18">
        <f>C14*E14</f>
        <v>52251.1875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40695.760000000002</v>
      </c>
      <c r="D17" s="19" t="s">
        <v>161</v>
      </c>
      <c r="E17" s="124">
        <f>G14</f>
        <v>52251.1875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0.25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40695.760000000002</v>
      </c>
      <c r="D31" s="48" t="s">
        <v>555</v>
      </c>
      <c r="E31" s="79">
        <f>C14</f>
        <v>209004.75</v>
      </c>
      <c r="F31" s="48" t="s">
        <v>113</v>
      </c>
      <c r="G31" s="50">
        <f>IF(ISBLANK(C17),"",C31/E31)</f>
        <v>0.19471212974824736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5.8413638924474212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391659.16666666669</v>
      </c>
      <c r="D14" s="54" t="s">
        <v>112</v>
      </c>
      <c r="E14" s="20">
        <v>1.5</v>
      </c>
      <c r="F14" s="172" t="s">
        <v>113</v>
      </c>
      <c r="G14" s="18">
        <f>C14*E14</f>
        <v>587488.75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545455.52</v>
      </c>
      <c r="D17" s="171" t="s">
        <v>161</v>
      </c>
      <c r="E17" s="124">
        <f>G14</f>
        <v>587488.75</v>
      </c>
      <c r="F17" s="54" t="s">
        <v>113</v>
      </c>
      <c r="G17" s="596">
        <f>IF(C17-E17&lt;0,0,C17-E17)</f>
        <v>0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545455.52</v>
      </c>
      <c r="D25" s="48" t="s">
        <v>555</v>
      </c>
      <c r="E25" s="79">
        <f>C14</f>
        <v>391659.16666666669</v>
      </c>
      <c r="F25" s="48" t="s">
        <v>113</v>
      </c>
      <c r="G25" s="50">
        <f>IF(ISBLANK(C17),"",C25/E25)</f>
        <v>1.3926790598117835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41.780371794353506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461078.15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4649463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387455.25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576.56012024048096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672.01187941752539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83.166666666666671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-588.84521275085876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339504.66666666674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2.7722222222222226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242.40909477986887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4649463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387455.25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5323.0911823647293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72.787641001459775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83.166666666666671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10.379025665206896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2.7722222222222226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26.256062886298114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861205</v>
      </c>
      <c r="D13" s="1863" t="s">
        <v>555</v>
      </c>
      <c r="E13" s="1653">
        <f>'1- Data Entry Sheet'!F309</f>
        <v>7107498</v>
      </c>
      <c r="F13" s="1863" t="s">
        <v>113</v>
      </c>
      <c r="G13" s="240">
        <f>C13/E13</f>
        <v>0.12116851809173917</v>
      </c>
      <c r="H13" s="636" t="s">
        <v>161</v>
      </c>
      <c r="I13" s="648">
        <f>D17</f>
        <v>0.05</v>
      </c>
      <c r="J13" s="636" t="s">
        <v>113</v>
      </c>
      <c r="K13" s="698">
        <f>G13-I13</f>
        <v>7.1168518091739172E-2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7107498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2452335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9559833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193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9559833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193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49532.813471502588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769836</v>
      </c>
      <c r="D30" s="27" t="s">
        <v>555</v>
      </c>
      <c r="E30" s="28">
        <f>I13</f>
        <v>9559833</v>
      </c>
      <c r="F30" s="66" t="s">
        <v>113</v>
      </c>
      <c r="G30" s="248">
        <f>C30/E30</f>
        <v>8.0528184958879506E-2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8.0528184958879506E-2</v>
      </c>
      <c r="D37" s="66" t="s">
        <v>112</v>
      </c>
      <c r="E37" s="67">
        <v>30</v>
      </c>
      <c r="F37" s="66" t="s">
        <v>113</v>
      </c>
      <c r="G37" s="248">
        <f>C37*E37</f>
        <v>2.4158455487663852</v>
      </c>
      <c r="H37" s="666" t="s">
        <v>161</v>
      </c>
      <c r="I37" s="668">
        <v>3</v>
      </c>
      <c r="J37" s="46" t="s">
        <v>113</v>
      </c>
      <c r="K37" s="682">
        <f>G37-I37</f>
        <v>-0.58415445123361476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7107498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2452335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9559833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193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9559833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193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49532.813471502588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2530670.42</v>
      </c>
      <c r="D30" s="27" t="s">
        <v>555</v>
      </c>
      <c r="E30" s="1085">
        <f>I13</f>
        <v>9559833</v>
      </c>
      <c r="F30" s="133" t="s">
        <v>113</v>
      </c>
      <c r="G30" s="1086">
        <f>C30/E30</f>
        <v>0.26471910335672183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0.26471910335672183</v>
      </c>
      <c r="D37" s="66" t="s">
        <v>112</v>
      </c>
      <c r="E37" s="1084">
        <v>30</v>
      </c>
      <c r="F37" s="133" t="s">
        <v>113</v>
      </c>
      <c r="G37" s="1086">
        <f>C37*E37</f>
        <v>7.941573100701655</v>
      </c>
      <c r="H37" s="669" t="s">
        <v>161</v>
      </c>
      <c r="I37" s="1088">
        <v>3</v>
      </c>
      <c r="J37" s="671" t="s">
        <v>113</v>
      </c>
      <c r="K37" s="1089">
        <f>G37-I37</f>
        <v>4.941573100701655</v>
      </c>
      <c r="L37" s="57"/>
      <c r="M37" s="1038">
        <f>IF((G37&lt;I37),0,(C30-(E30/30*3)))</f>
        <v>1574687.12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53537164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-1097633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54634797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4552899.75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29220172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1676720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27543452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2295287.6666666665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11098357.49</v>
      </c>
      <c r="D36" s="1094" t="s">
        <v>555</v>
      </c>
      <c r="E36" s="1065">
        <f>I17</f>
        <v>4552899.75</v>
      </c>
      <c r="F36" s="1092" t="s">
        <v>113</v>
      </c>
      <c r="G36" s="1107">
        <f>C36/E36</f>
        <v>2.4376459178570755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2.4376459178570755</v>
      </c>
      <c r="D41" s="1092" t="s">
        <v>112</v>
      </c>
      <c r="E41" s="1099">
        <v>30</v>
      </c>
      <c r="F41" s="1092" t="s">
        <v>113</v>
      </c>
      <c r="G41" s="1116">
        <f>C41*E41</f>
        <v>73.129377535712266</v>
      </c>
      <c r="H41" s="1071" t="s">
        <v>161</v>
      </c>
      <c r="I41" s="1204">
        <v>60</v>
      </c>
      <c r="J41" s="1071" t="s">
        <v>113</v>
      </c>
      <c r="K41" s="1116">
        <f>G41-I41</f>
        <v>13.129377535712266</v>
      </c>
      <c r="L41" s="1064"/>
      <c r="M41" s="1068">
        <f>IF((G41&lt;I41),0,(C36-(E36*2)))</f>
        <v>1992557.9900000002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2.4376459178570755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4.922782226940142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57009790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4750815.833333333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5312445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442703.75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442703.75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4750815.833333333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9.3184784578227708E-2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4.922782226940142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0.45872840134294518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4649463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5312445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4649463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662982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55248.5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662982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11098357.49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5.9736947615660195E-2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5539.3832496561972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2.24E-2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277729.91666666669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277729.91666666669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57009790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5312445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51697345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4308112.083333333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8616224.166666666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11098357.49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8616224.166666666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2482133.3233333342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2.24E-2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55599.786442666686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4633.3155368888902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277729.91666666669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4633.3155368888902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277729.91666666669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1.6682810381028656E-2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146220</v>
      </c>
      <c r="D13" s="1863" t="s">
        <v>555</v>
      </c>
      <c r="E13" s="1718">
        <f>'1- Data Entry Sheet'!F386</f>
        <v>2452335</v>
      </c>
      <c r="F13" s="1863" t="s">
        <v>113</v>
      </c>
      <c r="G13" s="701">
        <f>C13/E13</f>
        <v>5.9624806561909362E-2</v>
      </c>
      <c r="H13" s="46" t="s">
        <v>161</v>
      </c>
      <c r="I13" s="652">
        <f>E17</f>
        <v>0.12</v>
      </c>
      <c r="J13" s="46" t="s">
        <v>113</v>
      </c>
      <c r="K13" s="702">
        <f>G13-I13</f>
        <v>-6.0375193438090634E-2</v>
      </c>
      <c r="L13" s="1863"/>
      <c r="M13" s="151">
        <f>IF((G13&gt;I13),0,-(K13*E13))</f>
        <v>148060.19999999998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1748095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145674.58333333334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3051.7465596330276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47.734823481164405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72.666666666666671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24.931843185502267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2.4222222222222225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19.707037216994479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1748095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145674.58333333334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3704.494266055046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39.323743774737629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72.666666666666671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33.342922891929042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2.4222222222222225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16.23457311801095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1748095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872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2004.6961009174313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2004.6961009174313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3704.494266055046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0.54115243726703155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1748095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872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2004.6961009174313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66.823203363914374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3704.494266055046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66.823203363914374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-83.176796636085626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55.437244543345756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53537164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-1097633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54634797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2728575.26</v>
      </c>
      <c r="M16" s="1094" t="s">
        <v>555</v>
      </c>
      <c r="N16" s="1065">
        <f>H26</f>
        <v>2295287.6666666665</v>
      </c>
      <c r="O16" s="1092" t="s">
        <v>113</v>
      </c>
      <c r="P16" s="1196">
        <f>L16/N16</f>
        <v>1.1887726752623455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4552899.75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29220172</v>
      </c>
      <c r="I21" s="1126"/>
      <c r="J21" s="1047"/>
      <c r="K21" s="1060"/>
      <c r="L21" s="1199">
        <f>P16</f>
        <v>1.1887726752623455</v>
      </c>
      <c r="M21" s="1092" t="s">
        <v>112</v>
      </c>
      <c r="N21" s="1099">
        <v>30</v>
      </c>
      <c r="O21" s="1092" t="s">
        <v>113</v>
      </c>
      <c r="P21" s="1196">
        <f>L21*N21</f>
        <v>35.663180257870366</v>
      </c>
      <c r="Q21" s="1070" t="s">
        <v>161</v>
      </c>
      <c r="R21" s="1181">
        <v>30</v>
      </c>
      <c r="S21" s="1117" t="s">
        <v>113</v>
      </c>
      <c r="T21" s="1116">
        <f>P21-R21</f>
        <v>5.6631802578703656</v>
      </c>
      <c r="U21" s="1064"/>
      <c r="V21" s="1068">
        <f>IF((P21&lt;R21),0,(L16-(N16*1)))</f>
        <v>433287.59333333327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1676720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27543452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2295287.6666666665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1.1887726752623455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10.094444673664599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29220172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2095660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31315832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2609652.6666666665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1676720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-62323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984403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2598800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216566.66666666666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216566.66666666666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2609652.6666666665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8.2986778061652652E-2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10.094444673664599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0.83770543978903578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130436.92525635447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1748095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2598800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1748095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850705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70892.083333333328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850705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2728575.26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0.31177626377804218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146220</v>
      </c>
      <c r="F13" s="54"/>
      <c r="G13" s="1378">
        <f>IF(ISERROR(E13/E33),"0.00%",E13/E33)</f>
        <v>0.14977843608449545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201458.91666666666</v>
      </c>
      <c r="F15" s="4"/>
      <c r="G15" s="1378">
        <f>IF(ISERROR(E15/E33),"0.00%",E15/E33)</f>
        <v>0.20636165691157177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400717.33333333331</v>
      </c>
      <c r="F17" s="4"/>
      <c r="G17" s="1378">
        <f>IF(ISERROR(E17/E33),"0.00%",E17/E33)</f>
        <v>0.41046926206138779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748396.25</v>
      </c>
      <c r="F22" s="763" t="s">
        <v>83</v>
      </c>
      <c r="G22" s="1378">
        <f>IF(ISERROR(E22/E33),"0.00%",E22/E33)</f>
        <v>0.76660935505745498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37954.535704697992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1067075</v>
      </c>
      <c r="F27" s="4"/>
      <c r="G27" s="4"/>
      <c r="H27" s="250">
        <f>E27</f>
        <v>1067075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90747</v>
      </c>
      <c r="F29" s="1854"/>
      <c r="G29" s="1854"/>
      <c r="H29" s="1855">
        <f>E29</f>
        <v>90747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-1763</v>
      </c>
      <c r="F30" s="1854"/>
      <c r="G30" s="1858"/>
      <c r="H30" s="1855">
        <f>E30</f>
        <v>-1763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1849</v>
      </c>
      <c r="F31" s="1854"/>
      <c r="G31" s="1854"/>
      <c r="H31" s="1855">
        <f>E31</f>
        <v>1849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976242</v>
      </c>
      <c r="F33" s="492" t="s">
        <v>40</v>
      </c>
      <c r="G33" s="4"/>
      <c r="H33" s="31">
        <f>H27-(H29+H30+H31)</f>
        <v>976242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748396.25</v>
      </c>
      <c r="F36" s="493" t="s">
        <v>83</v>
      </c>
      <c r="G36" s="969"/>
      <c r="H36" s="31">
        <f>E22+H26</f>
        <v>786350.78570469795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976242</v>
      </c>
      <c r="F38" s="492" t="s">
        <v>40</v>
      </c>
      <c r="G38" s="4"/>
      <c r="H38" s="31">
        <f>H33</f>
        <v>976242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0.76660935505745498</v>
      </c>
      <c r="F40" s="1042">
        <v>1</v>
      </c>
      <c r="G40" s="4"/>
      <c r="H40" s="396">
        <f>IF(ISERROR(H36/H38),"",H36/H38)</f>
        <v>0.80548755913461823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227845.75000000003</v>
      </c>
      <c r="F42" s="540"/>
      <c r="G42" s="540"/>
      <c r="H42" s="1634">
        <f>IF((H40&gt;F40),0,(F40-H40)*(H38)-(H26))</f>
        <v>151936.67859060405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769836</v>
      </c>
      <c r="D12" s="27" t="s">
        <v>555</v>
      </c>
      <c r="E12" s="28">
        <f>'49-Veh Rec Days Supply  '!I19</f>
        <v>49532.813471502588</v>
      </c>
      <c r="F12" s="133" t="s">
        <v>113</v>
      </c>
      <c r="G12" s="132">
        <f>C12/E12</f>
        <v>15.541939697063746</v>
      </c>
      <c r="H12" s="66" t="s">
        <v>161</v>
      </c>
      <c r="I12" s="2326">
        <f>'1- Data Entry Sheet'!F327+'1- Data Entry Sheet'!F337</f>
        <v>38.6</v>
      </c>
      <c r="J12" s="133" t="s">
        <v>113</v>
      </c>
      <c r="K12" s="153">
        <f>G12-I12</f>
        <v>-23.058060302936255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-23.058060302936255</v>
      </c>
      <c r="D18" s="52" t="s">
        <v>112</v>
      </c>
      <c r="E18" s="28">
        <f>E12</f>
        <v>49532.813471502588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9559833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769836</v>
      </c>
      <c r="D27" s="48" t="s">
        <v>555</v>
      </c>
      <c r="E27" s="79">
        <f>E24</f>
        <v>9559833</v>
      </c>
      <c r="F27" s="48" t="s">
        <v>113</v>
      </c>
      <c r="G27" s="50">
        <f>C27/E27</f>
        <v>8.0528184958879506E-2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2.4158455487663852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2530670.42</v>
      </c>
      <c r="D12" s="27" t="s">
        <v>555</v>
      </c>
      <c r="E12" s="28">
        <f>'50-CIT Days Supply '!I19</f>
        <v>49532.813471502588</v>
      </c>
      <c r="F12" s="133" t="s">
        <v>113</v>
      </c>
      <c r="G12" s="132">
        <f>C12/E12</f>
        <v>51.090786947847313</v>
      </c>
      <c r="H12" s="66" t="s">
        <v>161</v>
      </c>
      <c r="I12" s="132">
        <f>'67-Frozen Capital - Veh Rec'!I12</f>
        <v>38.6</v>
      </c>
      <c r="J12" s="133" t="s">
        <v>113</v>
      </c>
      <c r="K12" s="132">
        <f>G12-I12</f>
        <v>12.490786947847312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12.490786947847312</v>
      </c>
      <c r="D18" s="52" t="s">
        <v>112</v>
      </c>
      <c r="E18" s="28">
        <f>E12</f>
        <v>49532.813471502588</v>
      </c>
      <c r="F18" s="52" t="s">
        <v>113</v>
      </c>
      <c r="G18" s="596">
        <f>IF(C18*E18&lt;0,0,C18*E18)</f>
        <v>618703.82000000007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9559833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2530670.42</v>
      </c>
      <c r="D27" s="48" t="s">
        <v>555</v>
      </c>
      <c r="E27" s="79">
        <f>E24</f>
        <v>9559833</v>
      </c>
      <c r="F27" s="48" t="s">
        <v>113</v>
      </c>
      <c r="G27" s="50">
        <f>C27/E27</f>
        <v>0.26471910335672183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7.941573100701655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2295287.6666666665</v>
      </c>
      <c r="D14" s="54" t="s">
        <v>112</v>
      </c>
      <c r="E14" s="1312">
        <v>1</v>
      </c>
      <c r="F14" s="172" t="s">
        <v>113</v>
      </c>
      <c r="G14" s="18">
        <f>C14*E14</f>
        <v>2295287.6666666665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2728575.26</v>
      </c>
      <c r="D17" s="171" t="s">
        <v>161</v>
      </c>
      <c r="E17" s="124">
        <f>G14</f>
        <v>2295287.6666666665</v>
      </c>
      <c r="F17" s="54" t="s">
        <v>113</v>
      </c>
      <c r="G17" s="596">
        <f>IF(C17-E17&lt;0,0,C17-E17)</f>
        <v>433287.59333333327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2728575.26</v>
      </c>
      <c r="D21" s="48" t="s">
        <v>555</v>
      </c>
      <c r="E21" s="79">
        <f>C14</f>
        <v>2295287.6666666665</v>
      </c>
      <c r="F21" s="48" t="s">
        <v>113</v>
      </c>
      <c r="G21" s="50">
        <f>IF(ISBLANK(C17),"",C21/E21)</f>
        <v>1.1887726752623455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35.663180257870366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11098357.49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220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50447.0795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4461430.333333333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-91469.416666666672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4552899.75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83.166666666666671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54744.285571142282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2728575.26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110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24805.229636363634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2435014.3333333335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139726.66666666666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2295287.666666667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72.666666666666671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31586.527522935783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769836</v>
      </c>
      <c r="D10" s="27" t="s">
        <v>555</v>
      </c>
      <c r="E10" s="28">
        <f>'49-Veh Rec Days Supply  '!I19</f>
        <v>49532.813471502588</v>
      </c>
      <c r="F10" s="133" t="s">
        <v>113</v>
      </c>
      <c r="G10" s="468">
        <f>C10/E10</f>
        <v>15.541939697063746</v>
      </c>
      <c r="H10" s="66" t="s">
        <v>161</v>
      </c>
      <c r="I10" s="468">
        <f>'67-Frozen Capital - Veh Rec'!I12</f>
        <v>38.6</v>
      </c>
      <c r="J10" s="133" t="s">
        <v>113</v>
      </c>
      <c r="K10" s="468">
        <f>G10-I10</f>
        <v>-23.058060302936255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-23.058060302936255</v>
      </c>
      <c r="D17" s="52" t="s">
        <v>112</v>
      </c>
      <c r="E17" s="28">
        <f>E10</f>
        <v>49532.813471502588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9559833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769836</v>
      </c>
      <c r="D26" s="48" t="s">
        <v>555</v>
      </c>
      <c r="E26" s="79">
        <f>E23</f>
        <v>9559833</v>
      </c>
      <c r="F26" s="48" t="s">
        <v>113</v>
      </c>
      <c r="G26" s="50">
        <f>C26/E26</f>
        <v>8.0528184958879506E-2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2.4158455487663852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2530670.42</v>
      </c>
      <c r="D32" s="27" t="s">
        <v>555</v>
      </c>
      <c r="E32" s="28">
        <f>E10</f>
        <v>49532.813471502588</v>
      </c>
      <c r="F32" s="133" t="s">
        <v>113</v>
      </c>
      <c r="G32" s="468">
        <f>C32/E32</f>
        <v>51.090786947847313</v>
      </c>
      <c r="H32" s="66" t="s">
        <v>161</v>
      </c>
      <c r="I32" s="468">
        <f>I10</f>
        <v>38.6</v>
      </c>
      <c r="J32" s="133" t="s">
        <v>113</v>
      </c>
      <c r="K32" s="468">
        <f>G32-I32</f>
        <v>12.490786947847312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12.490786947847312</v>
      </c>
      <c r="D38" s="52" t="s">
        <v>112</v>
      </c>
      <c r="E38" s="28">
        <f>E32</f>
        <v>49532.813471502588</v>
      </c>
      <c r="F38" s="52" t="s">
        <v>113</v>
      </c>
      <c r="G38" s="596">
        <f>IF(C38*E38&lt;0,0,C38*E38)</f>
        <v>618703.82000000007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9559833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2530670.42</v>
      </c>
      <c r="D47" s="48" t="s">
        <v>555</v>
      </c>
      <c r="E47" s="79">
        <f>E44</f>
        <v>9559833</v>
      </c>
      <c r="F47" s="48" t="s">
        <v>113</v>
      </c>
      <c r="G47" s="50">
        <f>C47/E47</f>
        <v>0.26471910335672183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7.941573100701655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600144.91666666663</v>
      </c>
      <c r="D55" s="6" t="s">
        <v>112</v>
      </c>
      <c r="E55" s="7">
        <v>0.5</v>
      </c>
      <c r="F55" s="8" t="s">
        <v>113</v>
      </c>
      <c r="G55" s="121">
        <f>C55*E55</f>
        <v>300072.45833333331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461078.15</v>
      </c>
      <c r="D58" s="10" t="s">
        <v>161</v>
      </c>
      <c r="E58" s="125">
        <f>G55</f>
        <v>300072.45833333331</v>
      </c>
      <c r="F58" s="8" t="s">
        <v>113</v>
      </c>
      <c r="G58" s="595">
        <f>IF(C58-E58&lt;0,0,C58-E58)</f>
        <v>161005.69166666671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461078.15</v>
      </c>
      <c r="D62" s="48" t="s">
        <v>555</v>
      </c>
      <c r="E62" s="79">
        <f>C55</f>
        <v>600144.91666666663</v>
      </c>
      <c r="F62" s="48" t="s">
        <v>113</v>
      </c>
      <c r="G62" s="50">
        <f>IF(ISBLANK(C58),"",C62/E62)</f>
        <v>0.76827802284975899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23.048340685492768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209004.75</v>
      </c>
      <c r="D70" s="17" t="s">
        <v>112</v>
      </c>
      <c r="E70" s="24">
        <f>G67</f>
        <v>0.25</v>
      </c>
      <c r="F70" s="78" t="s">
        <v>113</v>
      </c>
      <c r="G70" s="18">
        <f>C70*E70</f>
        <v>52251.1875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40695.760000000002</v>
      </c>
      <c r="D73" s="19" t="s">
        <v>161</v>
      </c>
      <c r="E73" s="124">
        <f>G70</f>
        <v>52251.1875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40695.760000000002</v>
      </c>
      <c r="D87" s="48" t="s">
        <v>555</v>
      </c>
      <c r="E87" s="79">
        <f>C70</f>
        <v>209004.75</v>
      </c>
      <c r="F87" s="48" t="s">
        <v>113</v>
      </c>
      <c r="G87" s="50">
        <f>IF(ISBLANK(C73),"",C87/E87)</f>
        <v>0.19471212974824736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5.8413638924474212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391659.16666666669</v>
      </c>
      <c r="D94" s="54" t="s">
        <v>112</v>
      </c>
      <c r="E94" s="20">
        <v>1.5</v>
      </c>
      <c r="F94" s="172" t="s">
        <v>113</v>
      </c>
      <c r="G94" s="18">
        <f>C94*E94</f>
        <v>587488.75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545455.52</v>
      </c>
      <c r="D97" s="171" t="s">
        <v>161</v>
      </c>
      <c r="E97" s="124">
        <f>G94</f>
        <v>587488.75</v>
      </c>
      <c r="F97" s="54" t="s">
        <v>113</v>
      </c>
      <c r="G97" s="596">
        <f>IF(C97-E97&lt;0,0,C97-E97)</f>
        <v>0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545455.52</v>
      </c>
      <c r="D105" s="48" t="s">
        <v>555</v>
      </c>
      <c r="E105" s="79">
        <f>C94</f>
        <v>391659.16666666669</v>
      </c>
      <c r="F105" s="48" t="s">
        <v>113</v>
      </c>
      <c r="G105" s="50">
        <f>IF(ISBLANK(C97),"",C105/E105)</f>
        <v>1.3926790598117835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41.780371794353506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2295287.6666666665</v>
      </c>
      <c r="D112" s="54" t="s">
        <v>112</v>
      </c>
      <c r="E112" s="20">
        <v>1</v>
      </c>
      <c r="F112" s="172" t="s">
        <v>113</v>
      </c>
      <c r="G112" s="18">
        <f>C112*E112</f>
        <v>2295287.6666666665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2728575.26</v>
      </c>
      <c r="D115" s="171" t="s">
        <v>161</v>
      </c>
      <c r="E115" s="124">
        <f>G112</f>
        <v>2295287.6666666665</v>
      </c>
      <c r="F115" s="54" t="s">
        <v>113</v>
      </c>
      <c r="G115" s="596">
        <f>IF(C115-E115&lt;0,0,C115-E115)</f>
        <v>433287.59333333327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2728575.26</v>
      </c>
      <c r="D120" s="48" t="s">
        <v>555</v>
      </c>
      <c r="E120" s="79">
        <f>C112</f>
        <v>2295287.6666666665</v>
      </c>
      <c r="F120" s="48" t="s">
        <v>113</v>
      </c>
      <c r="G120" s="50">
        <f>IF(ISBLANK(C115),"",C120/E120)</f>
        <v>1.1887726752623455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35.663180257870366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618703.82000000007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161005.69166666671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0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433287.59333333327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1212997.105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2.24E-2</v>
      </c>
      <c r="G140" s="4"/>
      <c r="H140" s="190" t="s">
        <v>552</v>
      </c>
      <c r="I140" s="25">
        <f>F140</f>
        <v>2.24E-2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27171.135151999999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-725408.7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2530670.42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769836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2575097.7199999997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949116.16666666663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2.7131533635591145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81.394600906773434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272250.78000000026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22444930.09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17597719.019999996</v>
      </c>
      <c r="H13" s="72"/>
      <c r="I13" s="268" t="s">
        <v>113</v>
      </c>
      <c r="J13" s="1389">
        <f>C13+E13-G13</f>
        <v>4847211.070000004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4847211.070000004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4847211.070000004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11098357.49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251671.95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36213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11386242.439999999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15103019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-3716776.5600000005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2575097.7199999997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2575097.7199999997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130410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43728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75926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297008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547072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784659.91666666663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0.69720905628011465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0.69720905628011465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272441.02916666673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1067075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784659.91666666663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1.3599203646505456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1.3599203646505456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478580.0625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296633.10000000009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339504.66666666674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5539.3832496561972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4633.3155368888902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148060.19999999998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130436.92525635447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0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227845.75000000003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272441.02916666673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478580.0625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1903674.4323762332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0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12320.299999999997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47541.119929627428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460.8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1245.8666666666666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0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23084.416666666668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163196.56919060051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8.5828571428571436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27351.008654692349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38659.678428500316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114070.32194999997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11877.045780760616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43279.695602908279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860617.80504786759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99863.052591431595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10984.083333333334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0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0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27580.645161290322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17287.787941174451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5857.54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0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37954.535704697992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56437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13948.424717145344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154827.5143603133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1768453.7945848193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1574687.12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1992557.9900000002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433287.59333333327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618703.82000000007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433287.59333333327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272250.78000000026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5324774.8966666674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161005.69166666671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161005.69166666671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0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322011.38333333342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1903674.4323762332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1768453.7945848193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5324774.8966666674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322011.38333333342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9318914.5069610532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2017-02-22T15:39:12Z</dcterms:modified>
</cp:coreProperties>
</file>